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75" windowHeight="7875"/>
  </bookViews>
  <sheets>
    <sheet name="Resumo Mensal" sheetId="1" r:id="rId1"/>
    <sheet name="Resumo Acumulado" sheetId="2" r:id="rId2"/>
    <sheet name="Detalhe Oferta" sheetId="3" r:id="rId3"/>
    <sheet name="Resumo Ocupação" sheetId="4" r:id="rId4"/>
    <sheet name="Detalhe Velocidades" sheetId="5" r:id="rId5"/>
    <sheet name="Detalhe Procura" sheetId="6" r:id="rId6"/>
    <sheet name="Validações Mensal" sheetId="7" r:id="rId7"/>
    <sheet name="Validações Acumulado" sheetId="8" r:id="rId8"/>
    <sheet name="Utilização Titulos" sheetId="9" r:id="rId9"/>
  </sheets>
  <externalReferences>
    <externalReference r:id="rId10"/>
  </externalReferences>
  <definedNames>
    <definedName name="_xlnm._FilterDatabase" localSheetId="3" hidden="1">'Resumo Ocupação'!$C$22:$O$41</definedName>
    <definedName name="_xlnm.Print_Area" localSheetId="2">'Detalhe Oferta'!$A$1:$Q$50</definedName>
    <definedName name="_xlnm.Print_Area" localSheetId="5">'Detalhe Procura'!$A$1:$M$64</definedName>
    <definedName name="_xlnm.Print_Area" localSheetId="4">'Detalhe Velocidades'!$D$4:$M$92</definedName>
    <definedName name="_xlnm.Print_Area" localSheetId="1">'Resumo Acumulado'!$A$1:$J$52</definedName>
    <definedName name="_xlnm.Print_Area" localSheetId="0">'Resumo Mensal'!$A$2:$J$51</definedName>
    <definedName name="_xlnm.Print_Area" localSheetId="3">'Resumo Ocupação'!$B$1:$P$44</definedName>
    <definedName name="_xlnm.Print_Area" localSheetId="7">'Validações Acumulado'!$B$2:$N$55</definedName>
    <definedName name="_xlnm.Print_Area" localSheetId="6">'Validações Mensal'!$A$2:$N$55</definedName>
    <definedName name="tb_wbs">[1]WBS!$A$7:$J$136</definedName>
    <definedName name="_xlnm.Print_Titles" localSheetId="4">'Detalhe Velocidades'!$4:$17</definedName>
  </definedNames>
  <calcPr calcId="125725"/>
</workbook>
</file>

<file path=xl/calcChain.xml><?xml version="1.0" encoding="utf-8"?>
<calcChain xmlns="http://schemas.openxmlformats.org/spreadsheetml/2006/main">
  <c r="E32" i="8"/>
  <c r="E31"/>
  <c r="E29"/>
  <c r="E28"/>
  <c r="E26"/>
  <c r="E25"/>
  <c r="E24"/>
  <c r="E23"/>
  <c r="D34"/>
  <c r="D52" s="1"/>
  <c r="E14"/>
  <c r="E13"/>
  <c r="E12"/>
  <c r="E40" l="1"/>
  <c r="E41"/>
  <c r="E42"/>
  <c r="E43"/>
  <c r="E44"/>
  <c r="E45"/>
  <c r="E46"/>
  <c r="E47"/>
  <c r="E48"/>
  <c r="E49"/>
  <c r="E50"/>
  <c r="A10" i="4" l="1"/>
  <c r="A11"/>
  <c r="A12"/>
  <c r="A13"/>
  <c r="A14"/>
  <c r="A15"/>
  <c r="A16"/>
  <c r="A17"/>
  <c r="A18"/>
  <c r="D43"/>
  <c r="E43"/>
  <c r="F43"/>
  <c r="G43"/>
  <c r="H43"/>
  <c r="I43"/>
  <c r="J43"/>
  <c r="K43"/>
  <c r="L43"/>
  <c r="M43"/>
  <c r="N43"/>
  <c r="O43"/>
  <c r="L8" i="1"/>
  <c r="L9"/>
  <c r="L10"/>
  <c r="L11"/>
  <c r="L12"/>
  <c r="L13"/>
  <c r="L14"/>
  <c r="L15"/>
  <c r="L16"/>
  <c r="L17"/>
  <c r="L18"/>
</calcChain>
</file>

<file path=xl/sharedStrings.xml><?xml version="1.0" encoding="utf-8"?>
<sst xmlns="http://schemas.openxmlformats.org/spreadsheetml/2006/main" count="822" uniqueCount="419">
  <si>
    <t>Total</t>
  </si>
  <si>
    <t>L Violeta</t>
  </si>
  <si>
    <t>L Amarela</t>
  </si>
  <si>
    <t>L Verde</t>
  </si>
  <si>
    <t>L Vermelha</t>
  </si>
  <si>
    <t>Dez</t>
  </si>
  <si>
    <t>Nov</t>
  </si>
  <si>
    <t>Out</t>
  </si>
  <si>
    <t>Set</t>
  </si>
  <si>
    <t>Ago</t>
  </si>
  <si>
    <t>Jul</t>
  </si>
  <si>
    <t>Jun</t>
  </si>
  <si>
    <t>Mai</t>
  </si>
  <si>
    <t>Abr</t>
  </si>
  <si>
    <t>Mar</t>
  </si>
  <si>
    <t>Fev</t>
  </si>
  <si>
    <t>Jan</t>
  </si>
  <si>
    <t>Taxa de ocupação</t>
  </si>
  <si>
    <t>Global</t>
  </si>
  <si>
    <t>Acidentes / 10000 km</t>
  </si>
  <si>
    <t>Dezembro</t>
  </si>
  <si>
    <t>Acidentes</t>
  </si>
  <si>
    <t>Novembro</t>
  </si>
  <si>
    <t>Vel. Comercial Passageiros</t>
  </si>
  <si>
    <t>Outubro</t>
  </si>
  <si>
    <t>Percurso médio</t>
  </si>
  <si>
    <t>Velocidade Comercial: L Azul</t>
  </si>
  <si>
    <t>Setembro</t>
  </si>
  <si>
    <t>Passageiros km</t>
  </si>
  <si>
    <t>Lugares horas</t>
  </si>
  <si>
    <t>Agosto</t>
  </si>
  <si>
    <t>Veículos horas</t>
  </si>
  <si>
    <t>Julho</t>
  </si>
  <si>
    <t>valid. médias todas assinaturas (Andante)</t>
  </si>
  <si>
    <t>Lugares km - Ocupados</t>
  </si>
  <si>
    <t>Junho</t>
  </si>
  <si>
    <t>valid. médias todos multiviagem (Andante)</t>
  </si>
  <si>
    <t>Lugares km - Livres</t>
  </si>
  <si>
    <t>Maio</t>
  </si>
  <si>
    <t>Validações</t>
  </si>
  <si>
    <t>Lugares km</t>
  </si>
  <si>
    <t>Abril</t>
  </si>
  <si>
    <t>Veículos km</t>
  </si>
  <si>
    <t>Março</t>
  </si>
  <si>
    <t>Procura</t>
  </si>
  <si>
    <t>09/08</t>
  </si>
  <si>
    <t>Oferta</t>
  </si>
  <si>
    <t>Fevereiro</t>
  </si>
  <si>
    <t>Janeiro</t>
  </si>
  <si>
    <t>Indicadores Metro - Mensal</t>
  </si>
  <si>
    <t>Mês</t>
  </si>
  <si>
    <t>Assinatura</t>
  </si>
  <si>
    <t>Multiviagem</t>
  </si>
  <si>
    <t>valid. médias por assinatura (Andante)</t>
  </si>
  <si>
    <t>valid. médias por multiviagem (Andante)</t>
  </si>
  <si>
    <t>Apoio:</t>
  </si>
  <si>
    <t>Indicadores Metro - Acumulado</t>
  </si>
  <si>
    <t/>
  </si>
  <si>
    <t>acumulado</t>
  </si>
  <si>
    <t>mês</t>
  </si>
  <si>
    <t>% plano</t>
  </si>
  <si>
    <t>Velocidade Comercial</t>
  </si>
  <si>
    <t>média</t>
  </si>
  <si>
    <t>pico hora</t>
  </si>
  <si>
    <t>Taxas de Ocupação</t>
  </si>
  <si>
    <t>Indicadores de Oferta</t>
  </si>
  <si>
    <t>Mensal</t>
  </si>
  <si>
    <t>23h - 24h</t>
  </si>
  <si>
    <t>22h - 23h</t>
  </si>
  <si>
    <t>21h - 22h</t>
  </si>
  <si>
    <t>20h - 21h</t>
  </si>
  <si>
    <t>19h - 20h</t>
  </si>
  <si>
    <t>18h - 19h</t>
  </si>
  <si>
    <t>17h - 18h</t>
  </si>
  <si>
    <t>16h - 17h</t>
  </si>
  <si>
    <t>15h -16h</t>
  </si>
  <si>
    <t>14h -15h</t>
  </si>
  <si>
    <t>13h - 14h</t>
  </si>
  <si>
    <t>12h - 13h</t>
  </si>
  <si>
    <t>11h - 12h</t>
  </si>
  <si>
    <t>10h - 11h</t>
  </si>
  <si>
    <t>9h - 10h</t>
  </si>
  <si>
    <t>8h - 9h</t>
  </si>
  <si>
    <t>7h - 8h</t>
  </si>
  <si>
    <t>6h - 7h</t>
  </si>
  <si>
    <t>24h - 6h</t>
  </si>
  <si>
    <t xml:space="preserve">Taxas de Ocupação por Faixa Horária- Mensal </t>
  </si>
  <si>
    <t>Ocupação</t>
  </si>
  <si>
    <t>Hora</t>
  </si>
  <si>
    <t>Troço</t>
  </si>
  <si>
    <t>Média Mensal em faixa horária / Top Ten</t>
  </si>
  <si>
    <t>Média Mensal Global / Bottom ten</t>
  </si>
  <si>
    <t>Média Mensal Global / Top ten</t>
  </si>
  <si>
    <t>Indicadores de Ocupação</t>
  </si>
  <si>
    <t>Botica - Aeroporto</t>
  </si>
  <si>
    <t>EBotica</t>
  </si>
  <si>
    <t>Aeroporto</t>
  </si>
  <si>
    <t>EAeroporto</t>
  </si>
  <si>
    <t>Dos Verdes - Botica</t>
  </si>
  <si>
    <t>EDos Verdes</t>
  </si>
  <si>
    <t>Botica</t>
  </si>
  <si>
    <t>Var Sent</t>
  </si>
  <si>
    <t>km/h</t>
  </si>
  <si>
    <t>Tempo Viagem</t>
  </si>
  <si>
    <t>distância (metros)</t>
  </si>
  <si>
    <t>Ramal Aeroporto</t>
  </si>
  <si>
    <t>Dos Verdes (E)</t>
  </si>
  <si>
    <t>I.P.O - São João</t>
  </si>
  <si>
    <t>DI.P.O</t>
  </si>
  <si>
    <t>São João</t>
  </si>
  <si>
    <t>DSão João</t>
  </si>
  <si>
    <t>Polo Universitario - I.P.O</t>
  </si>
  <si>
    <t>DPolo Universitario</t>
  </si>
  <si>
    <t>I.P.O</t>
  </si>
  <si>
    <t>Salgueiros - Polo Universitario</t>
  </si>
  <si>
    <t>DSalgueiros</t>
  </si>
  <si>
    <t>Polo Universitario</t>
  </si>
  <si>
    <t>Combatentes - Salgueiros</t>
  </si>
  <si>
    <t>DLima</t>
  </si>
  <si>
    <t>Salgueiros</t>
  </si>
  <si>
    <t>Marquês - Combatentes</t>
  </si>
  <si>
    <t>DMarques</t>
  </si>
  <si>
    <t>Lima</t>
  </si>
  <si>
    <t>Faria Guimaraes - Marquês</t>
  </si>
  <si>
    <t>DFaria Guimaraes</t>
  </si>
  <si>
    <t>Marques</t>
  </si>
  <si>
    <t>Trindade S - Faria Guimaraes</t>
  </si>
  <si>
    <t>DTrindade S</t>
  </si>
  <si>
    <t>Faria Guimaraes</t>
  </si>
  <si>
    <t>Aliados - Trindade S</t>
  </si>
  <si>
    <t>DAliados</t>
  </si>
  <si>
    <t>Trindade S</t>
  </si>
  <si>
    <t>São Bento - Aliados</t>
  </si>
  <si>
    <t>DSão Bento</t>
  </si>
  <si>
    <t>Aliados</t>
  </si>
  <si>
    <t>Jardim do Morro - São Bento</t>
  </si>
  <si>
    <t>DJardim do Morro</t>
  </si>
  <si>
    <t>São Bento</t>
  </si>
  <si>
    <t>General Torres - Jardim do Morro</t>
  </si>
  <si>
    <t>DGeneral Torres</t>
  </si>
  <si>
    <t>Jardim do Morro</t>
  </si>
  <si>
    <t>C.M.Gaia - General Torres</t>
  </si>
  <si>
    <t>DC.M.Gaia</t>
  </si>
  <si>
    <t>General Torres</t>
  </si>
  <si>
    <t>João de Deus - C.M.Gaia</t>
  </si>
  <si>
    <t>DJoão de Deus</t>
  </si>
  <si>
    <t>C.M.Gaia</t>
  </si>
  <si>
    <t>D. João II - João de Deus</t>
  </si>
  <si>
    <t>DD. João II</t>
  </si>
  <si>
    <t>João de Deus</t>
  </si>
  <si>
    <t>Linha Amarela</t>
  </si>
  <si>
    <t>D. João II</t>
  </si>
  <si>
    <t>Castelo da Maia - ISMAI</t>
  </si>
  <si>
    <t>CCastelo da Maia</t>
  </si>
  <si>
    <t>ISMAI</t>
  </si>
  <si>
    <t>CISMAI</t>
  </si>
  <si>
    <t>Mandim - Castelo da Maia</t>
  </si>
  <si>
    <t>CMandim</t>
  </si>
  <si>
    <t>Castelo da Maia</t>
  </si>
  <si>
    <t>Zona Industrial - Mandim</t>
  </si>
  <si>
    <t>CZona Industrial</t>
  </si>
  <si>
    <t>Mandim</t>
  </si>
  <si>
    <t>Forum - Zona Industrial</t>
  </si>
  <si>
    <t>CForum</t>
  </si>
  <si>
    <t>Zona Industrial</t>
  </si>
  <si>
    <t>Parque de Maia - Forum</t>
  </si>
  <si>
    <t>CParque de Maia</t>
  </si>
  <si>
    <t>Forum</t>
  </si>
  <si>
    <t>Custió - Parque de Maia</t>
  </si>
  <si>
    <t>CCustió</t>
  </si>
  <si>
    <t>Parque de Maia</t>
  </si>
  <si>
    <t>Araújo - Custió</t>
  </si>
  <si>
    <t>CAraújo</t>
  </si>
  <si>
    <t>Custió</t>
  </si>
  <si>
    <t>Pias - Araújo</t>
  </si>
  <si>
    <t>CPias</t>
  </si>
  <si>
    <t>Araújo</t>
  </si>
  <si>
    <t>Cândido dos Reis - Pias</t>
  </si>
  <si>
    <t>CCândido dos Reis</t>
  </si>
  <si>
    <t>Pias</t>
  </si>
  <si>
    <t>Fonte do Cuco - Cândido dos Reis</t>
  </si>
  <si>
    <t>CFonte do Cuco</t>
  </si>
  <si>
    <t>Cândido dos Reis</t>
  </si>
  <si>
    <t>Sra da Hora - Fonte do Cuco (C)</t>
  </si>
  <si>
    <t>CSra da Hora</t>
  </si>
  <si>
    <t>Fonte do Cuco</t>
  </si>
  <si>
    <t>Linha Verde</t>
  </si>
  <si>
    <t>Sra da Hora (C)</t>
  </si>
  <si>
    <t>S. Bras - Póvoa de Varzim</t>
  </si>
  <si>
    <t>BS. Bras</t>
  </si>
  <si>
    <t>Póvoa de Varzim</t>
  </si>
  <si>
    <t>BPóvoa de Varzim</t>
  </si>
  <si>
    <t>Portas Fronhas - S. Bras</t>
  </si>
  <si>
    <t>BPortas Fronhas</t>
  </si>
  <si>
    <t>S. Bras</t>
  </si>
  <si>
    <t>Alto da Pêga - Portas Fronhas</t>
  </si>
  <si>
    <t>BAlto da Pêga</t>
  </si>
  <si>
    <t>Portas Fronhas</t>
  </si>
  <si>
    <t>Vila do Conde - Alto da Pêga</t>
  </si>
  <si>
    <t>BVila do Conde</t>
  </si>
  <si>
    <t>Alto da Pêga</t>
  </si>
  <si>
    <t>Santa Clara - Vila do Conde</t>
  </si>
  <si>
    <t>BSanta Clara</t>
  </si>
  <si>
    <t>Vila do Conde</t>
  </si>
  <si>
    <t>Azurara - Santa Clara</t>
  </si>
  <si>
    <t>BAzurara</t>
  </si>
  <si>
    <t>Santa Clara</t>
  </si>
  <si>
    <t>Árvore - Azurara</t>
  </si>
  <si>
    <t>BÁrvore</t>
  </si>
  <si>
    <t>Azurara</t>
  </si>
  <si>
    <t>Varziela - Árvore</t>
  </si>
  <si>
    <t>BVarziela</t>
  </si>
  <si>
    <t>Árvore</t>
  </si>
  <si>
    <t>Espaço Natureza - Varziela</t>
  </si>
  <si>
    <t>BEspaço Natureza</t>
  </si>
  <si>
    <t>Varziela</t>
  </si>
  <si>
    <t>Mindelo - Espaço Natureza</t>
  </si>
  <si>
    <t>BMindelo</t>
  </si>
  <si>
    <t>Espaço Natureza</t>
  </si>
  <si>
    <t>Modivas Centro - Mindelo</t>
  </si>
  <si>
    <t>BModivas Centro</t>
  </si>
  <si>
    <t>Mindelo</t>
  </si>
  <si>
    <t>Modivas Sul - Modivas Centro</t>
  </si>
  <si>
    <t>BModivas Sul</t>
  </si>
  <si>
    <t>Modivas Centro</t>
  </si>
  <si>
    <t>Vilar do Pinheiro - Modivas Sul</t>
  </si>
  <si>
    <t>BVilar do Pinheiro</t>
  </si>
  <si>
    <t>Modivas Sul</t>
  </si>
  <si>
    <t>Lidador - Vilar do Pinheiro</t>
  </si>
  <si>
    <t>BLidador</t>
  </si>
  <si>
    <t>Vilar do Pinheiro</t>
  </si>
  <si>
    <t>Pedras Rubras - Lidador</t>
  </si>
  <si>
    <t>BPedras Rubras</t>
  </si>
  <si>
    <t>Lidador</t>
  </si>
  <si>
    <t>Dos Verdes - Pedras Rubras</t>
  </si>
  <si>
    <t>BDos Verdes</t>
  </si>
  <si>
    <t>Pedras Rubras</t>
  </si>
  <si>
    <t>Linha Vermelha</t>
  </si>
  <si>
    <t>Dos Verdes (B)</t>
  </si>
  <si>
    <t>Crestins - Dos Verdes</t>
  </si>
  <si>
    <t>BCrestins</t>
  </si>
  <si>
    <t>Crestins</t>
  </si>
  <si>
    <t>Esposade - Crestins</t>
  </si>
  <si>
    <t>BEsposade</t>
  </si>
  <si>
    <t>Esposade</t>
  </si>
  <si>
    <t>Custoias - Esposade</t>
  </si>
  <si>
    <t>BCustoias</t>
  </si>
  <si>
    <t>Custoias</t>
  </si>
  <si>
    <t>Fonte do Cuco - Custoias</t>
  </si>
  <si>
    <t>BFonte do Cuco</t>
  </si>
  <si>
    <t>Sra da Hora - Fonte do Cuco (B)</t>
  </si>
  <si>
    <t>BSra da Hora</t>
  </si>
  <si>
    <t>Sra da Hora (B)</t>
  </si>
  <si>
    <t>Troço Comum Vermelha / Aeroporto</t>
  </si>
  <si>
    <t>Sr. de Matosinhos</t>
  </si>
  <si>
    <t>ASr. de Matosinhos</t>
  </si>
  <si>
    <t>Mercado - Sr. de Matosinhos</t>
  </si>
  <si>
    <t>AMercado</t>
  </si>
  <si>
    <t>Mercado</t>
  </si>
  <si>
    <t>Brito Capelo - Mercado</t>
  </si>
  <si>
    <t>ABrito Capelo</t>
  </si>
  <si>
    <t>Brito Capelo</t>
  </si>
  <si>
    <t>Matosinhos Sul - Brito Capelo</t>
  </si>
  <si>
    <t>AMatosinhos Sul</t>
  </si>
  <si>
    <t>Matosinhos Sul</t>
  </si>
  <si>
    <t>C. Matosinhos - Matosinhos Sul</t>
  </si>
  <si>
    <t>AC. Matosinhos</t>
  </si>
  <si>
    <t>C. Matosinhos</t>
  </si>
  <si>
    <t>Parque de Real - C. Matosinhos</t>
  </si>
  <si>
    <t>AParque de Real</t>
  </si>
  <si>
    <t>Parque de Real</t>
  </si>
  <si>
    <t>Pedro Hispano - Parque de Real</t>
  </si>
  <si>
    <t>APedro Hispano</t>
  </si>
  <si>
    <t>Pedro Hispano</t>
  </si>
  <si>
    <t>Estádio do Mar - Pedro Hispano</t>
  </si>
  <si>
    <t>AEstádio do Mar</t>
  </si>
  <si>
    <t>Estádio do Mar</t>
  </si>
  <si>
    <t>Vasco da Gama - Estádio do Mar</t>
  </si>
  <si>
    <t>AVasco da Gama</t>
  </si>
  <si>
    <t>Vasco da Gama</t>
  </si>
  <si>
    <t>Sra da Hora - Vasco da Gama</t>
  </si>
  <si>
    <t>ASra da Hora</t>
  </si>
  <si>
    <t>Sra da Hora (A)</t>
  </si>
  <si>
    <t>Linha Azul</t>
  </si>
  <si>
    <t>Sete Bicas</t>
  </si>
  <si>
    <t>ASete Bicas</t>
  </si>
  <si>
    <t>Sete Bicas - Sra da Hora</t>
  </si>
  <si>
    <t>Viso</t>
  </si>
  <si>
    <t>AViso</t>
  </si>
  <si>
    <t>Viso - Sete Bicas</t>
  </si>
  <si>
    <t>Ramalde</t>
  </si>
  <si>
    <t>ARamalde</t>
  </si>
  <si>
    <t>Ramalde - Viso</t>
  </si>
  <si>
    <t>Francos</t>
  </si>
  <si>
    <t>AFrancos</t>
  </si>
  <si>
    <t>Francos - Ramalde</t>
  </si>
  <si>
    <t>Casa da Música</t>
  </si>
  <si>
    <t>ACasa da Música</t>
  </si>
  <si>
    <t>Casa da Música - Francos</t>
  </si>
  <si>
    <t>Carolina Michaelis</t>
  </si>
  <si>
    <t>ACarolina Michaelis</t>
  </si>
  <si>
    <t>Carolina Michaelis - Casa da Música</t>
  </si>
  <si>
    <t>Lapa</t>
  </si>
  <si>
    <t>ALapa</t>
  </si>
  <si>
    <t>Lapa - Carolina Michaelis</t>
  </si>
  <si>
    <t>Trindade</t>
  </si>
  <si>
    <t>ATrindade</t>
  </si>
  <si>
    <t>Trindade - Lapa</t>
  </si>
  <si>
    <t>Bolhão</t>
  </si>
  <si>
    <t>ABolhão</t>
  </si>
  <si>
    <t>Bolhão - Trindade</t>
  </si>
  <si>
    <t>24 de Agosto</t>
  </si>
  <si>
    <t>A24 de Agosto</t>
  </si>
  <si>
    <t>24 de Agosto - Bolhão</t>
  </si>
  <si>
    <t>Heroismo</t>
  </si>
  <si>
    <t>AHeroismo</t>
  </si>
  <si>
    <t>Heroismo - 24 de Agosto</t>
  </si>
  <si>
    <t>Campanhã</t>
  </si>
  <si>
    <t>ACampanhã</t>
  </si>
  <si>
    <t>Campanhã - Heroismo</t>
  </si>
  <si>
    <t>Estádio do Dragão</t>
  </si>
  <si>
    <t>AEstádio do Dragão</t>
  </si>
  <si>
    <t>Estádio do Dragão - Campanhã</t>
  </si>
  <si>
    <t>minutos</t>
  </si>
  <si>
    <t>Troço Comum</t>
  </si>
  <si>
    <t>Tempo Médio de Paragem</t>
  </si>
  <si>
    <t>Tempo Médio de Viagem (minutos) e Velocidades Médias por Troço</t>
  </si>
  <si>
    <t>Estádio do Dragão - Aeroporto</t>
  </si>
  <si>
    <t>D. João II - Hospital S. João</t>
  </si>
  <si>
    <t>Estádio do Dragão - ISMAI</t>
  </si>
  <si>
    <t>Estádio do Dragão - Póvoa de Varzim</t>
  </si>
  <si>
    <t>Estádio do Dragão - Sr Matosinhos</t>
  </si>
  <si>
    <t>Média</t>
  </si>
  <si>
    <t>Tempo Viagem + Paragens (sem estações términus)</t>
  </si>
  <si>
    <t>Tempos de Percurso e Paragem</t>
  </si>
  <si>
    <t>Media Mensal de validações assinatura (apenas o tipo de assinatura mais representativa)</t>
  </si>
  <si>
    <t>% ac</t>
  </si>
  <si>
    <t>%</t>
  </si>
  <si>
    <t>Media Mensal de validações multiviagem (apenas o tipo de multiviagem mais representativo)</t>
  </si>
  <si>
    <t>Dia util</t>
  </si>
  <si>
    <t>Acum</t>
  </si>
  <si>
    <t>Validações médias</t>
  </si>
  <si>
    <t>Passageiros zona</t>
  </si>
  <si>
    <t>médio (Kms)</t>
  </si>
  <si>
    <t>Percurso</t>
  </si>
  <si>
    <t>Andante</t>
  </si>
  <si>
    <t>Total do Mês</t>
  </si>
  <si>
    <t>Restantes</t>
  </si>
  <si>
    <t>Srª da Hora</t>
  </si>
  <si>
    <t>19h-14h</t>
  </si>
  <si>
    <t>14h-19h</t>
  </si>
  <si>
    <t>Dom e Feriados</t>
  </si>
  <si>
    <t>19h-9h</t>
  </si>
  <si>
    <t>9h-19h</t>
  </si>
  <si>
    <t>Sábados</t>
  </si>
  <si>
    <t>20h-8h</t>
  </si>
  <si>
    <t>17h-20h</t>
  </si>
  <si>
    <t>10h-17h</t>
  </si>
  <si>
    <t>7h-10h</t>
  </si>
  <si>
    <t>Seg a Sex</t>
  </si>
  <si>
    <t xml:space="preserve">Média FDS </t>
  </si>
  <si>
    <t xml:space="preserve">Média mensal </t>
  </si>
  <si>
    <t xml:space="preserve">Média dia útil </t>
  </si>
  <si>
    <t>Indicadores de Procura - Mensal</t>
  </si>
  <si>
    <t>Marquês</t>
  </si>
  <si>
    <t>Indicadores de Procura - Acumulado</t>
  </si>
  <si>
    <t>Receita</t>
  </si>
  <si>
    <t>escola.tp</t>
  </si>
  <si>
    <t>Sociais</t>
  </si>
  <si>
    <t>Outros</t>
  </si>
  <si>
    <t>Z6</t>
  </si>
  <si>
    <t>Z5</t>
  </si>
  <si>
    <t>Z4</t>
  </si>
  <si>
    <t>Z3</t>
  </si>
  <si>
    <t>Z2</t>
  </si>
  <si>
    <t>Alternativos</t>
  </si>
  <si>
    <t>Validações ALTERNATIVOS</t>
  </si>
  <si>
    <t>Validações ANDANTE %</t>
  </si>
  <si>
    <t>Validações ANDANTE</t>
  </si>
  <si>
    <t>Sr. de Matosinhos - Mercado</t>
  </si>
  <si>
    <t>Mercado - Brito Capelo</t>
  </si>
  <si>
    <t>Castêlo da Maia - ISMAI</t>
  </si>
  <si>
    <t>ISMAI - Castêlo da Maia</t>
  </si>
  <si>
    <t>I.P.O. - Hospital São João</t>
  </si>
  <si>
    <t>Verdes (E)  - Botica</t>
  </si>
  <si>
    <t>Carolina Michaelis - Lapa</t>
  </si>
  <si>
    <t>Lapa - Trindade</t>
  </si>
  <si>
    <t>Casa da Música - Carolina Michaelis</t>
  </si>
  <si>
    <t>Trindade (D) - Faria Guimaraes</t>
  </si>
  <si>
    <t>Aliados - Trindade (D)</t>
  </si>
  <si>
    <t>Trindade (D) - Aliados</t>
  </si>
  <si>
    <t>Pedras Rubras - Verdes (B)</t>
  </si>
  <si>
    <t>Faria Guimaraes - Marques</t>
  </si>
  <si>
    <t>Fonte do Cuco (C) - Sra da Hora (C)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</si>
  <si>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</si>
  <si>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</si>
  <si>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</si>
  <si>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</si>
  <si>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</si>
  <si>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</si>
  <si>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</si>
  <si>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</si>
  <si>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</si>
  <si>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</si>
  <si>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</si>
  <si>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</si>
  <si>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</si>
  <si>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</si>
  <si>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</si>
  <si>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Junho de 2009</t>
  </si>
  <si>
    <t>Verdes (B) - Pedras Rubras</t>
  </si>
  <si>
    <t>Hospital São João - I.P.O.</t>
  </si>
  <si>
    <t>Média dia útil 177375</t>
  </si>
  <si>
    <t>Média mensal 139905</t>
  </si>
  <si>
    <t>Média FDS 75184</t>
  </si>
  <si>
    <t>Clientes Regulares</t>
  </si>
  <si>
    <t>Clientes Frequentes</t>
  </si>
  <si>
    <t>Clientes Regulares (média mensal)</t>
  </si>
  <si>
    <t>Clientes Frequentes (média mensal)</t>
  </si>
</sst>
</file>

<file path=xl/styles.xml><?xml version="1.0" encoding="utf-8"?>
<styleSheet xmlns="http://schemas.openxmlformats.org/spreadsheetml/2006/main">
  <numFmts count="10">
    <numFmt numFmtId="164" formatCode="0.0%"/>
    <numFmt numFmtId="165" formatCode="0.00\ \p\p"/>
    <numFmt numFmtId="166" formatCode="0.0"/>
    <numFmt numFmtId="167" formatCode="0.000"/>
    <numFmt numFmtId="168" formatCode="#,##0.0"/>
    <numFmt numFmtId="169" formatCode="#,##0.000"/>
    <numFmt numFmtId="170" formatCode="0.000%"/>
    <numFmt numFmtId="171" formatCode="0.0000"/>
    <numFmt numFmtId="172" formatCode="mmmm\ \ yyyy"/>
    <numFmt numFmtId="173" formatCode="0.000000"/>
  </numFmts>
  <fonts count="36">
    <font>
      <sz val="10"/>
      <name val="Arial"/>
    </font>
    <font>
      <sz val="10"/>
      <name val="FF Din"/>
    </font>
    <font>
      <sz val="10"/>
      <name val="Arial"/>
      <family val="2"/>
    </font>
    <font>
      <sz val="8"/>
      <name val="FF Din"/>
    </font>
    <font>
      <b/>
      <sz val="8"/>
      <name val="FF Din"/>
    </font>
    <font>
      <b/>
      <sz val="10"/>
      <name val="FF Din"/>
    </font>
    <font>
      <sz val="9"/>
      <name val="FF Din"/>
    </font>
    <font>
      <b/>
      <sz val="9"/>
      <name val="FF Din"/>
    </font>
    <font>
      <sz val="8"/>
      <color indexed="62"/>
      <name val="FF Din"/>
    </font>
    <font>
      <sz val="10"/>
      <color indexed="9"/>
      <name val="FF Din"/>
    </font>
    <font>
      <b/>
      <sz val="10"/>
      <color indexed="9"/>
      <name val="FF Din"/>
    </font>
    <font>
      <sz val="9"/>
      <color indexed="10"/>
      <name val="FF Din"/>
    </font>
    <font>
      <b/>
      <i/>
      <sz val="16"/>
      <color indexed="16"/>
      <name val="Arial"/>
      <family val="2"/>
    </font>
    <font>
      <sz val="10"/>
      <color indexed="9"/>
      <name val="Arial"/>
      <family val="2"/>
    </font>
    <font>
      <sz val="7"/>
      <color indexed="62"/>
      <name val="FF Din"/>
    </font>
    <font>
      <sz val="10"/>
      <name val="FF Din Bold"/>
    </font>
    <font>
      <sz val="16"/>
      <color indexed="18"/>
      <name val="FF Din Bold"/>
    </font>
    <font>
      <b/>
      <sz val="9"/>
      <color indexed="9"/>
      <name val="FF Din"/>
    </font>
    <font>
      <sz val="6"/>
      <color indexed="56"/>
      <name val="FF Din"/>
    </font>
    <font>
      <sz val="6"/>
      <color indexed="10"/>
      <name val="FF Din"/>
    </font>
    <font>
      <sz val="6"/>
      <name val="FF Din"/>
    </font>
    <font>
      <b/>
      <sz val="8"/>
      <color indexed="62"/>
      <name val="FF Din"/>
    </font>
    <font>
      <sz val="9"/>
      <color indexed="9"/>
      <name val="FF Din"/>
    </font>
    <font>
      <sz val="10"/>
      <color indexed="57"/>
      <name val="Arial"/>
      <family val="2"/>
    </font>
    <font>
      <sz val="6"/>
      <color indexed="57"/>
      <name val="FF Din"/>
    </font>
    <font>
      <sz val="6"/>
      <color indexed="9"/>
      <name val="FF Din"/>
    </font>
    <font>
      <sz val="10"/>
      <name val="FF Metro Porto"/>
    </font>
    <font>
      <sz val="16"/>
      <color indexed="18"/>
      <name val="FF Metro Porto"/>
    </font>
    <font>
      <sz val="10"/>
      <color indexed="18"/>
      <name val="FF Metro Porto"/>
    </font>
    <font>
      <sz val="16"/>
      <color indexed="9"/>
      <name val="FF Din Bold"/>
    </font>
    <font>
      <sz val="10"/>
      <color indexed="62"/>
      <name val="FF Din"/>
    </font>
    <font>
      <b/>
      <sz val="10"/>
      <color indexed="62"/>
      <name val="FF Din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232">
    <xf numFmtId="0" fontId="0" fillId="0" borderId="0" xfId="0"/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/>
    <xf numFmtId="0" fontId="1" fillId="0" borderId="2" xfId="0" applyFont="1" applyBorder="1"/>
    <xf numFmtId="164" fontId="6" fillId="0" borderId="3" xfId="1" applyNumberFormat="1" applyFont="1" applyBorder="1"/>
    <xf numFmtId="4" fontId="6" fillId="0" borderId="3" xfId="1" applyNumberFormat="1" applyFont="1" applyBorder="1"/>
    <xf numFmtId="0" fontId="7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164" fontId="8" fillId="0" borderId="3" xfId="1" applyNumberFormat="1" applyFont="1" applyBorder="1"/>
    <xf numFmtId="0" fontId="9" fillId="0" borderId="0" xfId="0" applyFont="1"/>
    <xf numFmtId="0" fontId="1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centerContinuous"/>
    </xf>
    <xf numFmtId="2" fontId="1" fillId="0" borderId="0" xfId="0" applyNumberFormat="1" applyFont="1"/>
    <xf numFmtId="0" fontId="1" fillId="0" borderId="0" xfId="0" applyFont="1" applyFill="1"/>
    <xf numFmtId="0" fontId="1" fillId="0" borderId="0" xfId="0" quotePrefix="1" applyFont="1" applyAlignment="1">
      <alignment horizontal="right"/>
    </xf>
    <xf numFmtId="166" fontId="1" fillId="0" borderId="0" xfId="0" applyNumberFormat="1" applyFont="1"/>
    <xf numFmtId="166" fontId="1" fillId="0" borderId="0" xfId="0" applyNumberFormat="1" applyFont="1" applyBorder="1"/>
    <xf numFmtId="167" fontId="1" fillId="0" borderId="0" xfId="0" applyNumberFormat="1" applyFont="1" applyBorder="1"/>
    <xf numFmtId="3" fontId="1" fillId="0" borderId="0" xfId="0" applyNumberFormat="1" applyFont="1" applyBorder="1"/>
    <xf numFmtId="165" fontId="6" fillId="2" borderId="1" xfId="1" applyNumberFormat="1" applyFont="1" applyFill="1" applyBorder="1" applyAlignment="1">
      <alignment horizontal="right"/>
    </xf>
    <xf numFmtId="10" fontId="6" fillId="2" borderId="1" xfId="1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4" fontId="6" fillId="0" borderId="3" xfId="1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3" fontId="6" fillId="0" borderId="3" xfId="1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8" fontId="6" fillId="0" borderId="3" xfId="1" applyNumberFormat="1" applyFont="1" applyFill="1" applyBorder="1" applyAlignment="1">
      <alignment horizontal="right"/>
    </xf>
    <xf numFmtId="169" fontId="6" fillId="0" borderId="3" xfId="1" applyNumberFormat="1" applyFont="1" applyBorder="1"/>
    <xf numFmtId="3" fontId="6" fillId="0" borderId="3" xfId="1" applyNumberFormat="1" applyFont="1" applyBorder="1"/>
    <xf numFmtId="164" fontId="8" fillId="0" borderId="3" xfId="1" applyNumberFormat="1" applyFont="1" applyFill="1" applyBorder="1" applyAlignment="1">
      <alignment horizontal="right"/>
    </xf>
    <xf numFmtId="2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Border="1"/>
    <xf numFmtId="0" fontId="10" fillId="3" borderId="3" xfId="0" quotePrefix="1" applyFont="1" applyFill="1" applyBorder="1" applyAlignment="1">
      <alignment horizontal="right"/>
    </xf>
    <xf numFmtId="0" fontId="1" fillId="0" borderId="0" xfId="0" applyFont="1" applyAlignment="1">
      <alignment horizontal="left" indent="2"/>
    </xf>
    <xf numFmtId="0" fontId="12" fillId="4" borderId="5" xfId="2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2" fillId="4" borderId="6" xfId="2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/>
    </xf>
    <xf numFmtId="0" fontId="5" fillId="0" borderId="0" xfId="0" applyFont="1"/>
    <xf numFmtId="0" fontId="13" fillId="0" borderId="0" xfId="0" applyFont="1"/>
    <xf numFmtId="0" fontId="0" fillId="0" borderId="2" xfId="0" applyBorder="1"/>
    <xf numFmtId="0" fontId="13" fillId="0" borderId="2" xfId="0" applyFont="1" applyBorder="1"/>
    <xf numFmtId="164" fontId="6" fillId="0" borderId="3" xfId="1" applyNumberFormat="1" applyFont="1" applyFill="1" applyBorder="1"/>
    <xf numFmtId="0" fontId="7" fillId="0" borderId="0" xfId="0" applyFont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" fillId="0" borderId="0" xfId="0" applyFont="1" applyAlignment="1">
      <alignment horizontal="centerContinuous"/>
    </xf>
    <xf numFmtId="0" fontId="10" fillId="5" borderId="3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centerContinuous"/>
    </xf>
    <xf numFmtId="170" fontId="2" fillId="0" borderId="0" xfId="1" applyNumberFormat="1"/>
    <xf numFmtId="10" fontId="6" fillId="0" borderId="3" xfId="1" applyNumberFormat="1" applyFont="1" applyFill="1" applyBorder="1" applyAlignment="1">
      <alignment horizontal="center"/>
    </xf>
    <xf numFmtId="171" fontId="0" fillId="0" borderId="0" xfId="0" applyNumberFormat="1"/>
    <xf numFmtId="10" fontId="6" fillId="0" borderId="3" xfId="1" applyNumberFormat="1" applyFont="1" applyBorder="1" applyAlignment="1">
      <alignment horizontal="center"/>
    </xf>
    <xf numFmtId="10" fontId="0" fillId="0" borderId="0" xfId="1" applyNumberFormat="1" applyFont="1"/>
    <xf numFmtId="0" fontId="8" fillId="2" borderId="4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2" fillId="4" borderId="0" xfId="2" applyFont="1" applyFill="1" applyBorder="1" applyAlignment="1">
      <alignment horizontal="right"/>
    </xf>
    <xf numFmtId="0" fontId="12" fillId="4" borderId="0" xfId="2" applyFont="1" applyFill="1" applyBorder="1" applyAlignment="1">
      <alignment horizontal="left"/>
    </xf>
    <xf numFmtId="0" fontId="0" fillId="0" borderId="0" xfId="0" applyFill="1" applyBorder="1"/>
    <xf numFmtId="0" fontId="15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/>
    <xf numFmtId="10" fontId="1" fillId="0" borderId="0" xfId="0" applyNumberFormat="1" applyFont="1"/>
    <xf numFmtId="10" fontId="3" fillId="0" borderId="0" xfId="1" applyNumberFormat="1" applyFont="1" applyBorder="1"/>
    <xf numFmtId="10" fontId="17" fillId="5" borderId="3" xfId="0" applyNumberFormat="1" applyFont="1" applyFill="1" applyBorder="1" applyAlignment="1">
      <alignment horizontal="right"/>
    </xf>
    <xf numFmtId="0" fontId="1" fillId="6" borderId="0" xfId="0" applyFont="1" applyFill="1"/>
    <xf numFmtId="10" fontId="1" fillId="6" borderId="0" xfId="0" applyNumberFormat="1" applyFont="1" applyFill="1"/>
    <xf numFmtId="10" fontId="3" fillId="0" borderId="3" xfId="1" applyNumberFormat="1" applyFont="1" applyBorder="1"/>
    <xf numFmtId="0" fontId="10" fillId="5" borderId="3" xfId="0" applyFont="1" applyFill="1" applyBorder="1" applyAlignment="1">
      <alignment horizontal="left"/>
    </xf>
    <xf numFmtId="0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/>
    <xf numFmtId="0" fontId="6" fillId="0" borderId="0" xfId="0" applyFont="1" applyBorder="1" applyAlignment="1"/>
    <xf numFmtId="10" fontId="3" fillId="0" borderId="3" xfId="1" applyNumberFormat="1" applyFont="1" applyFill="1" applyBorder="1"/>
    <xf numFmtId="0" fontId="3" fillId="0" borderId="3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11" fillId="0" borderId="3" xfId="0" applyFont="1" applyFill="1" applyBorder="1" applyAlignment="1"/>
    <xf numFmtId="0" fontId="6" fillId="0" borderId="3" xfId="0" applyFont="1" applyFill="1" applyBorder="1" applyAlignment="1"/>
    <xf numFmtId="0" fontId="6" fillId="0" borderId="3" xfId="0" applyFont="1" applyBorder="1" applyAlignment="1"/>
    <xf numFmtId="10" fontId="3" fillId="6" borderId="3" xfId="1" applyNumberFormat="1" applyFont="1" applyFill="1" applyBorder="1"/>
    <xf numFmtId="0" fontId="3" fillId="6" borderId="3" xfId="1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right"/>
    </xf>
    <xf numFmtId="0" fontId="11" fillId="6" borderId="3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2" fillId="4" borderId="5" xfId="2" applyFont="1" applyFill="1" applyBorder="1" applyAlignment="1">
      <alignment horizontal="left"/>
    </xf>
    <xf numFmtId="166" fontId="0" fillId="0" borderId="0" xfId="0" applyNumberFormat="1"/>
    <xf numFmtId="164" fontId="18" fillId="0" borderId="3" xfId="1" applyNumberFormat="1" applyFont="1" applyBorder="1"/>
    <xf numFmtId="166" fontId="19" fillId="0" borderId="3" xfId="1" applyNumberFormat="1" applyFont="1" applyFill="1" applyBorder="1"/>
    <xf numFmtId="2" fontId="6" fillId="0" borderId="3" xfId="1" applyNumberFormat="1" applyFont="1" applyBorder="1"/>
    <xf numFmtId="3" fontId="7" fillId="0" borderId="3" xfId="0" applyNumberFormat="1" applyFont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3" fontId="20" fillId="2" borderId="4" xfId="0" applyNumberFormat="1" applyFont="1" applyFill="1" applyBorder="1" applyAlignment="1">
      <alignment horizontal="right"/>
    </xf>
    <xf numFmtId="0" fontId="21" fillId="2" borderId="4" xfId="0" applyFont="1" applyFill="1" applyBorder="1" applyAlignment="1">
      <alignment horizontal="center"/>
    </xf>
    <xf numFmtId="2" fontId="6" fillId="0" borderId="3" xfId="1" applyNumberFormat="1" applyFont="1" applyBorder="1" applyAlignment="1">
      <alignment horizontal="right"/>
    </xf>
    <xf numFmtId="166" fontId="19" fillId="0" borderId="3" xfId="1" applyNumberFormat="1" applyFont="1" applyFill="1" applyBorder="1" applyAlignment="1">
      <alignment horizontal="right"/>
    </xf>
    <xf numFmtId="166" fontId="19" fillId="0" borderId="3" xfId="1" applyNumberFormat="1" applyFont="1" applyBorder="1"/>
    <xf numFmtId="0" fontId="8" fillId="2" borderId="8" xfId="0" applyFont="1" applyFill="1" applyBorder="1" applyAlignment="1">
      <alignment horizontal="right"/>
    </xf>
    <xf numFmtId="0" fontId="20" fillId="2" borderId="4" xfId="0" applyFont="1" applyFill="1" applyBorder="1" applyAlignment="1">
      <alignment horizontal="right"/>
    </xf>
    <xf numFmtId="0" fontId="17" fillId="7" borderId="3" xfId="0" applyFont="1" applyFill="1" applyBorder="1" applyAlignment="1"/>
    <xf numFmtId="0" fontId="17" fillId="7" borderId="3" xfId="0" applyFont="1" applyFill="1" applyBorder="1" applyAlignment="1">
      <alignment horizontal="left"/>
    </xf>
    <xf numFmtId="3" fontId="0" fillId="0" borderId="0" xfId="0" applyNumberFormat="1"/>
    <xf numFmtId="2" fontId="0" fillId="0" borderId="0" xfId="0" applyNumberFormat="1"/>
    <xf numFmtId="2" fontId="22" fillId="0" borderId="3" xfId="1" applyNumberFormat="1" applyFont="1" applyBorder="1"/>
    <xf numFmtId="0" fontId="23" fillId="0" borderId="0" xfId="0" applyFont="1"/>
    <xf numFmtId="164" fontId="24" fillId="0" borderId="3" xfId="1" applyNumberFormat="1" applyFont="1" applyBorder="1"/>
    <xf numFmtId="166" fontId="25" fillId="0" borderId="3" xfId="1" applyNumberFormat="1" applyFont="1" applyBorder="1"/>
    <xf numFmtId="2" fontId="22" fillId="0" borderId="3" xfId="1" applyNumberFormat="1" applyFont="1" applyFill="1" applyBorder="1"/>
    <xf numFmtId="3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/>
    <xf numFmtId="2" fontId="6" fillId="0" borderId="3" xfId="1" applyNumberFormat="1" applyFont="1" applyFill="1" applyBorder="1"/>
    <xf numFmtId="0" fontId="7" fillId="0" borderId="3" xfId="0" applyFont="1" applyFill="1" applyBorder="1" applyAlignment="1">
      <alignment horizontal="left"/>
    </xf>
    <xf numFmtId="0" fontId="26" fillId="0" borderId="0" xfId="0" applyFont="1"/>
    <xf numFmtId="0" fontId="26" fillId="8" borderId="0" xfId="0" applyFont="1" applyFill="1"/>
    <xf numFmtId="172" fontId="27" fillId="8" borderId="0" xfId="0" quotePrefix="1" applyNumberFormat="1" applyFont="1" applyFill="1" applyAlignment="1">
      <alignment vertical="center"/>
    </xf>
    <xf numFmtId="2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Continuous" vertical="distributed"/>
    </xf>
    <xf numFmtId="2" fontId="26" fillId="6" borderId="10" xfId="0" applyNumberFormat="1" applyFont="1" applyFill="1" applyBorder="1" applyAlignment="1">
      <alignment vertical="center"/>
    </xf>
    <xf numFmtId="0" fontId="26" fillId="0" borderId="11" xfId="0" applyFont="1" applyFill="1" applyBorder="1" applyAlignment="1">
      <alignment horizontal="centerContinuous" vertical="distributed"/>
    </xf>
    <xf numFmtId="0" fontId="26" fillId="0" borderId="12" xfId="0" applyFont="1" applyFill="1" applyBorder="1" applyAlignment="1">
      <alignment horizontal="centerContinuous" vertical="distributed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Continuous" vertical="distributed"/>
    </xf>
    <xf numFmtId="10" fontId="26" fillId="0" borderId="13" xfId="1" applyNumberFormat="1" applyFont="1" applyFill="1" applyBorder="1" applyAlignment="1">
      <alignment horizontal="center"/>
    </xf>
    <xf numFmtId="3" fontId="26" fillId="0" borderId="14" xfId="1" applyNumberFormat="1" applyFont="1" applyFill="1" applyBorder="1" applyAlignment="1">
      <alignment horizontal="center"/>
    </xf>
    <xf numFmtId="10" fontId="26" fillId="0" borderId="15" xfId="1" applyNumberFormat="1" applyFont="1" applyFill="1" applyBorder="1" applyAlignment="1">
      <alignment horizontal="center"/>
    </xf>
    <xf numFmtId="3" fontId="26" fillId="0" borderId="16" xfId="1" applyNumberFormat="1" applyFont="1" applyFill="1" applyBorder="1" applyAlignment="1">
      <alignment horizontal="center"/>
    </xf>
    <xf numFmtId="10" fontId="26" fillId="0" borderId="17" xfId="1" applyNumberFormat="1" applyFont="1" applyFill="1" applyBorder="1" applyAlignment="1">
      <alignment horizontal="center"/>
    </xf>
    <xf numFmtId="3" fontId="26" fillId="0" borderId="18" xfId="1" applyNumberFormat="1" applyFont="1" applyFill="1" applyBorder="1" applyAlignment="1">
      <alignment horizontal="center"/>
    </xf>
    <xf numFmtId="10" fontId="26" fillId="0" borderId="19" xfId="1" applyNumberFormat="1" applyFont="1" applyFill="1" applyBorder="1" applyAlignment="1">
      <alignment horizontal="center"/>
    </xf>
    <xf numFmtId="3" fontId="26" fillId="0" borderId="20" xfId="1" applyNumberFormat="1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9" fontId="26" fillId="0" borderId="21" xfId="1" applyFont="1" applyFill="1" applyBorder="1" applyAlignment="1">
      <alignment horizontal="center"/>
    </xf>
    <xf numFmtId="9" fontId="26" fillId="0" borderId="22" xfId="1" applyFont="1" applyFill="1" applyBorder="1" applyAlignment="1"/>
    <xf numFmtId="9" fontId="26" fillId="0" borderId="23" xfId="1" applyFont="1" applyFill="1" applyBorder="1" applyAlignment="1">
      <alignment horizontal="center"/>
    </xf>
    <xf numFmtId="9" fontId="26" fillId="0" borderId="24" xfId="1" applyFont="1" applyFill="1" applyBorder="1" applyAlignment="1"/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3" fontId="26" fillId="0" borderId="25" xfId="0" applyNumberFormat="1" applyFont="1" applyFill="1" applyBorder="1"/>
    <xf numFmtId="3" fontId="26" fillId="0" borderId="26" xfId="0" applyNumberFormat="1" applyFont="1" applyFill="1" applyBorder="1"/>
    <xf numFmtId="167" fontId="26" fillId="0" borderId="25" xfId="0" applyNumberFormat="1" applyFont="1" applyFill="1" applyBorder="1" applyAlignment="1"/>
    <xf numFmtId="167" fontId="26" fillId="0" borderId="26" xfId="0" applyNumberFormat="1" applyFont="1" applyFill="1" applyBorder="1" applyAlignment="1"/>
    <xf numFmtId="3" fontId="26" fillId="0" borderId="25" xfId="0" applyNumberFormat="1" applyFont="1" applyBorder="1"/>
    <xf numFmtId="0" fontId="26" fillId="0" borderId="27" xfId="0" applyFont="1" applyBorder="1"/>
    <xf numFmtId="3" fontId="26" fillId="0" borderId="28" xfId="0" applyNumberFormat="1" applyFont="1" applyFill="1" applyBorder="1"/>
    <xf numFmtId="3" fontId="26" fillId="0" borderId="29" xfId="0" applyNumberFormat="1" applyFont="1" applyFill="1" applyBorder="1"/>
    <xf numFmtId="167" fontId="26" fillId="0" borderId="28" xfId="0" applyNumberFormat="1" applyFont="1" applyFill="1" applyBorder="1" applyAlignment="1"/>
    <xf numFmtId="167" fontId="26" fillId="0" borderId="29" xfId="0" applyNumberFormat="1" applyFont="1" applyFill="1" applyBorder="1" applyAlignment="1"/>
    <xf numFmtId="3" fontId="26" fillId="0" borderId="28" xfId="0" applyNumberFormat="1" applyFont="1" applyBorder="1"/>
    <xf numFmtId="0" fontId="26" fillId="0" borderId="30" xfId="0" applyFont="1" applyBorder="1"/>
    <xf numFmtId="0" fontId="26" fillId="0" borderId="31" xfId="0" applyFont="1" applyFill="1" applyBorder="1" applyAlignment="1">
      <alignment horizontal="right"/>
    </xf>
    <xf numFmtId="0" fontId="26" fillId="0" borderId="32" xfId="0" applyFont="1" applyFill="1" applyBorder="1" applyAlignment="1">
      <alignment horizontal="right"/>
    </xf>
    <xf numFmtId="0" fontId="26" fillId="0" borderId="31" xfId="0" applyFont="1" applyBorder="1" applyAlignment="1">
      <alignment horizontal="right"/>
    </xf>
    <xf numFmtId="0" fontId="26" fillId="0" borderId="32" xfId="0" applyFont="1" applyBorder="1" applyAlignment="1">
      <alignment horizontal="right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1" xfId="0" applyFont="1" applyBorder="1"/>
    <xf numFmtId="0" fontId="26" fillId="0" borderId="32" xfId="0" applyFont="1" applyBorder="1"/>
    <xf numFmtId="0" fontId="26" fillId="0" borderId="33" xfId="0" applyFont="1" applyBorder="1"/>
    <xf numFmtId="173" fontId="26" fillId="0" borderId="0" xfId="0" applyNumberFormat="1" applyFont="1" applyBorder="1"/>
    <xf numFmtId="0" fontId="26" fillId="0" borderId="0" xfId="0" applyFont="1" applyFill="1"/>
    <xf numFmtId="0" fontId="28" fillId="8" borderId="0" xfId="0" applyFont="1" applyFill="1"/>
    <xf numFmtId="0" fontId="29" fillId="8" borderId="0" xfId="0" applyFont="1" applyFill="1" applyAlignment="1">
      <alignment vertical="center"/>
    </xf>
    <xf numFmtId="9" fontId="9" fillId="5" borderId="3" xfId="1" applyFont="1" applyFill="1" applyBorder="1"/>
    <xf numFmtId="3" fontId="10" fillId="5" borderId="3" xfId="0" applyNumberFormat="1" applyFont="1" applyFill="1" applyBorder="1"/>
    <xf numFmtId="3" fontId="6" fillId="0" borderId="3" xfId="0" applyNumberFormat="1" applyFont="1" applyBorder="1"/>
    <xf numFmtId="164" fontId="30" fillId="2" borderId="3" xfId="0" applyNumberFormat="1" applyFont="1" applyFill="1" applyBorder="1" applyAlignment="1">
      <alignment horizontal="right"/>
    </xf>
    <xf numFmtId="3" fontId="30" fillId="2" borderId="3" xfId="0" applyNumberFormat="1" applyFont="1" applyFill="1" applyBorder="1" applyAlignment="1">
      <alignment horizontal="right"/>
    </xf>
    <xf numFmtId="0" fontId="31" fillId="2" borderId="3" xfId="0" applyFont="1" applyFill="1" applyBorder="1" applyAlignment="1">
      <alignment horizontal="right"/>
    </xf>
    <xf numFmtId="164" fontId="31" fillId="2" borderId="4" xfId="0" applyNumberFormat="1" applyFont="1" applyFill="1" applyBorder="1" applyAlignment="1">
      <alignment horizontal="right"/>
    </xf>
    <xf numFmtId="3" fontId="31" fillId="2" borderId="4" xfId="0" applyNumberFormat="1" applyFont="1" applyFill="1" applyBorder="1" applyAlignment="1">
      <alignment horizontal="right"/>
    </xf>
    <xf numFmtId="0" fontId="31" fillId="2" borderId="4" xfId="0" applyFont="1" applyFill="1" applyBorder="1" applyAlignment="1">
      <alignment horizontal="right"/>
    </xf>
    <xf numFmtId="3" fontId="0" fillId="0" borderId="2" xfId="0" applyNumberFormat="1" applyBorder="1"/>
    <xf numFmtId="3" fontId="6" fillId="0" borderId="0" xfId="0" applyNumberFormat="1" applyFont="1"/>
    <xf numFmtId="0" fontId="32" fillId="0" borderId="0" xfId="0" applyFont="1" applyFill="1"/>
    <xf numFmtId="9" fontId="0" fillId="0" borderId="0" xfId="0" applyNumberFormat="1"/>
    <xf numFmtId="0" fontId="0" fillId="8" borderId="0" xfId="0" applyFill="1"/>
    <xf numFmtId="172" fontId="16" fillId="8" borderId="0" xfId="0" quotePrefix="1" applyNumberFormat="1" applyFont="1" applyFill="1" applyAlignment="1">
      <alignment vertical="center"/>
    </xf>
    <xf numFmtId="0" fontId="0" fillId="0" borderId="34" xfId="0" applyFill="1" applyBorder="1"/>
    <xf numFmtId="3" fontId="2" fillId="0" borderId="7" xfId="0" applyNumberFormat="1" applyFont="1" applyFill="1" applyBorder="1"/>
    <xf numFmtId="0" fontId="0" fillId="0" borderId="7" xfId="0" applyFill="1" applyBorder="1"/>
    <xf numFmtId="0" fontId="0" fillId="0" borderId="7" xfId="0" applyBorder="1"/>
    <xf numFmtId="0" fontId="0" fillId="0" borderId="7" xfId="0" applyFill="1" applyBorder="1" applyAlignment="1">
      <alignment horizontal="center"/>
    </xf>
    <xf numFmtId="3" fontId="33" fillId="0" borderId="0" xfId="0" applyNumberFormat="1" applyFont="1"/>
    <xf numFmtId="3" fontId="34" fillId="0" borderId="35" xfId="0" applyNumberFormat="1" applyFont="1" applyFill="1" applyBorder="1"/>
    <xf numFmtId="0" fontId="34" fillId="0" borderId="35" xfId="0" applyFont="1" applyFill="1" applyBorder="1"/>
    <xf numFmtId="3" fontId="34" fillId="0" borderId="37" xfId="0" applyNumberFormat="1" applyFont="1" applyFill="1" applyBorder="1"/>
    <xf numFmtId="3" fontId="2" fillId="0" borderId="38" xfId="0" applyNumberFormat="1" applyFont="1" applyFill="1" applyBorder="1"/>
    <xf numFmtId="0" fontId="0" fillId="0" borderId="38" xfId="0" applyFill="1" applyBorder="1"/>
    <xf numFmtId="3" fontId="34" fillId="0" borderId="7" xfId="0" applyNumberFormat="1" applyFont="1" applyFill="1" applyBorder="1"/>
    <xf numFmtId="0" fontId="34" fillId="0" borderId="7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Border="1"/>
    <xf numFmtId="9" fontId="0" fillId="0" borderId="0" xfId="1" applyFont="1" applyBorder="1"/>
    <xf numFmtId="164" fontId="34" fillId="0" borderId="35" xfId="1" applyNumberFormat="1" applyFont="1" applyBorder="1"/>
    <xf numFmtId="164" fontId="34" fillId="0" borderId="35" xfId="1" applyNumberFormat="1" applyFont="1" applyFill="1" applyBorder="1"/>
    <xf numFmtId="164" fontId="34" fillId="0" borderId="38" xfId="1" applyNumberFormat="1" applyFont="1" applyFill="1" applyBorder="1"/>
    <xf numFmtId="164" fontId="2" fillId="0" borderId="38" xfId="1" applyNumberFormat="1" applyFont="1" applyFill="1" applyBorder="1"/>
    <xf numFmtId="164" fontId="34" fillId="0" borderId="7" xfId="1" applyNumberFormat="1" applyFont="1" applyFill="1" applyBorder="1"/>
    <xf numFmtId="164" fontId="2" fillId="0" borderId="7" xfId="1" applyNumberFormat="1" applyFont="1" applyFill="1" applyBorder="1"/>
    <xf numFmtId="0" fontId="34" fillId="0" borderId="7" xfId="0" applyFont="1" applyBorder="1" applyAlignment="1">
      <alignment horizontal="center"/>
    </xf>
    <xf numFmtId="3" fontId="34" fillId="0" borderId="38" xfId="0" applyNumberFormat="1" applyFont="1" applyFill="1" applyBorder="1"/>
    <xf numFmtId="0" fontId="35" fillId="8" borderId="0" xfId="0" applyFont="1" applyFill="1"/>
    <xf numFmtId="0" fontId="15" fillId="8" borderId="0" xfId="0" applyFont="1" applyFill="1"/>
    <xf numFmtId="0" fontId="17" fillId="7" borderId="9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3" fontId="8" fillId="0" borderId="3" xfId="1" applyNumberFormat="1" applyFont="1" applyFill="1" applyBorder="1" applyAlignment="1">
      <alignment horizontal="right"/>
    </xf>
  </cellXfs>
  <cellStyles count="3">
    <cellStyle name="Normal" xfId="0" builtinId="0"/>
    <cellStyle name="Normal_Ponte" xfId="2"/>
    <cellStyle name="Pe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895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519023.35099999997</c:v>
              </c:pt>
              <c:pt idx="2">
                <c:v>546337.07699999993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447904.27899999992</c:v>
              </c:pt>
              <c:pt idx="8">
                <c:v>571984.82499999984</c:v>
              </c:pt>
              <c:pt idx="9">
                <c:v>574825.82600000012</c:v>
              </c:pt>
              <c:pt idx="10">
                <c:v>534809.19799999986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492145.49200000009</c:v>
              </c:pt>
              <c:pt idx="2">
                <c:v>564865.28399999987</c:v>
              </c:pt>
              <c:pt idx="3">
                <c:v>531497.63500000001</c:v>
              </c:pt>
              <c:pt idx="4">
                <c:v>577982.62</c:v>
              </c:pt>
              <c:pt idx="5">
                <c:v>521322.73400000005</c:v>
              </c:pt>
            </c:numLit>
          </c:val>
        </c:ser>
        <c:gapWidth val="0"/>
        <c:overlap val="10"/>
        <c:axId val="221415296"/>
        <c:axId val="221655424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26.690931569210981</c:v>
              </c:pt>
              <c:pt idx="1">
                <c:v>26.689790308230556</c:v>
              </c:pt>
              <c:pt idx="2">
                <c:v>26.671081468180599</c:v>
              </c:pt>
              <c:pt idx="3">
                <c:v>26.579993856396904</c:v>
              </c:pt>
              <c:pt idx="4">
                <c:v>26.820688530838133</c:v>
              </c:pt>
              <c:pt idx="5">
                <c:v>27.024298440407467</c:v>
              </c:pt>
              <c:pt idx="6">
                <c:v>26.963805558036803</c:v>
              </c:pt>
              <c:pt idx="7">
                <c:v>26.289390994909159</c:v>
              </c:pt>
              <c:pt idx="8">
                <c:v>26.838805280259599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6"/>
              <c:pt idx="0">
                <c:v>26.824497758589832</c:v>
              </c:pt>
              <c:pt idx="1">
                <c:v>26.773740977018381</c:v>
              </c:pt>
              <c:pt idx="2">
                <c:v>26.905128522781506</c:v>
              </c:pt>
              <c:pt idx="3">
                <c:v>26.996034101716656</c:v>
              </c:pt>
              <c:pt idx="4">
                <c:v>26.980406140873153</c:v>
              </c:pt>
              <c:pt idx="5">
                <c:v>26.795354120322674</c:v>
              </c:pt>
            </c:numLit>
          </c:val>
          <c:smooth val="1"/>
        </c:ser>
        <c:marker val="1"/>
        <c:axId val="221672960"/>
        <c:axId val="221674496"/>
      </c:lineChart>
      <c:catAx>
        <c:axId val="2214152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21655424"/>
        <c:crosses val="autoZero"/>
        <c:auto val="1"/>
        <c:lblAlgn val="ctr"/>
        <c:lblOffset val="100"/>
        <c:tickLblSkip val="1"/>
        <c:tickMarkSkip val="1"/>
      </c:catAx>
      <c:valAx>
        <c:axId val="221655424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221415296"/>
        <c:crosses val="autoZero"/>
        <c:crossBetween val="between"/>
      </c:valAx>
      <c:catAx>
        <c:axId val="221672960"/>
        <c:scaling>
          <c:orientation val="minMax"/>
        </c:scaling>
        <c:delete val="1"/>
        <c:axPos val="b"/>
        <c:tickLblPos val="none"/>
        <c:crossAx val="221674496"/>
        <c:crosses val="autoZero"/>
        <c:auto val="1"/>
        <c:lblAlgn val="ctr"/>
        <c:lblOffset val="100"/>
      </c:catAx>
      <c:valAx>
        <c:axId val="221674496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2167296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55" r="0.750000000000005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948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20076905.481465437</c:v>
              </c:pt>
              <c:pt idx="2">
                <c:v>20823232.306105953</c:v>
              </c:pt>
              <c:pt idx="3">
                <c:v>21896013.306171257</c:v>
              </c:pt>
              <c:pt idx="4">
                <c:v>22349738.799762622</c:v>
              </c:pt>
              <c:pt idx="5">
                <c:v>20770380.677234765</c:v>
              </c:pt>
              <c:pt idx="6">
                <c:v>22311798.758807909</c:v>
              </c:pt>
              <c:pt idx="7">
                <c:v>17478168.627265546</c:v>
              </c:pt>
              <c:pt idx="8">
                <c:v>22423508.692168582</c:v>
              </c:pt>
              <c:pt idx="9">
                <c:v>26014015.011325922</c:v>
              </c:pt>
              <c:pt idx="10">
                <c:v>23023702.941464052</c:v>
              </c:pt>
              <c:pt idx="11">
                <c:v>20844686.789926916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24584496.947578717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</c:numLit>
          </c:val>
        </c:ser>
        <c:gapWidth val="0"/>
        <c:overlap val="10"/>
        <c:axId val="86111744"/>
        <c:axId val="86113280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0.17780981164269258</c:v>
              </c:pt>
              <c:pt idx="1">
                <c:v>0.17908372775363998</c:v>
              </c:pt>
              <c:pt idx="2">
                <c:v>0.17645489813426854</c:v>
              </c:pt>
              <c:pt idx="3">
                <c:v>0.1920600569352765</c:v>
              </c:pt>
              <c:pt idx="4">
                <c:v>0.19227693917722458</c:v>
              </c:pt>
              <c:pt idx="5">
                <c:v>0.18311686718386738</c:v>
              </c:pt>
              <c:pt idx="6">
                <c:v>0.18126796663387285</c:v>
              </c:pt>
              <c:pt idx="7">
                <c:v>0.18065790201672005</c:v>
              </c:pt>
              <c:pt idx="8">
                <c:v>0.18149526998643933</c:v>
              </c:pt>
              <c:pt idx="9">
                <c:v>0.20951608162794078</c:v>
              </c:pt>
              <c:pt idx="10">
                <c:v>0.19930700092707246</c:v>
              </c:pt>
              <c:pt idx="11">
                <c:v>0.16965518268957253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0.18457722459173173</c:v>
              </c:pt>
              <c:pt idx="1">
                <c:v>0.18476026153853775</c:v>
              </c:pt>
              <c:pt idx="2">
                <c:v>0.20149426548587412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</c:numLit>
          </c:val>
          <c:smooth val="1"/>
        </c:ser>
        <c:marker val="1"/>
        <c:axId val="86180608"/>
        <c:axId val="86182144"/>
      </c:lineChart>
      <c:catAx>
        <c:axId val="861117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113280"/>
        <c:crosses val="autoZero"/>
        <c:auto val="1"/>
        <c:lblAlgn val="ctr"/>
        <c:lblOffset val="100"/>
        <c:tickLblSkip val="1"/>
        <c:tickMarkSkip val="1"/>
      </c:catAx>
      <c:valAx>
        <c:axId val="86113280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111744"/>
        <c:crosses val="autoZero"/>
        <c:crossBetween val="between"/>
        <c:majorUnit val="5000000"/>
      </c:valAx>
      <c:catAx>
        <c:axId val="86180608"/>
        <c:scaling>
          <c:orientation val="minMax"/>
        </c:scaling>
        <c:delete val="1"/>
        <c:axPos val="b"/>
        <c:tickLblPos val="none"/>
        <c:crossAx val="86182144"/>
        <c:crossesAt val="6.0000000000000032E-2"/>
        <c:auto val="1"/>
        <c:lblAlgn val="ctr"/>
        <c:lblOffset val="100"/>
      </c:catAx>
      <c:valAx>
        <c:axId val="86182144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180608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6258"/>
          <c:y val="0.89024731664640078"/>
          <c:w val="0.50104931852072065"/>
          <c:h val="9.756140238567914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5654"/>
          <c:h val="0.60299846017110725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1074887.01</c:v>
              </c:pt>
              <c:pt idx="2">
                <c:v>1621224.0870000001</c:v>
              </c:pt>
              <c:pt idx="3">
                <c:v>2149029.9909999995</c:v>
              </c:pt>
              <c:pt idx="4">
                <c:v>2687165.3149999995</c:v>
              </c:pt>
              <c:pt idx="5">
                <c:v>3212289.9049999998</c:v>
              </c:pt>
              <c:pt idx="6">
                <c:v>3782138.8779999991</c:v>
              </c:pt>
              <c:pt idx="7">
                <c:v>4230043.1570000006</c:v>
              </c:pt>
              <c:pt idx="8">
                <c:v>4802027.9820000017</c:v>
              </c:pt>
              <c:pt idx="9">
                <c:v>5376853.8080000002</c:v>
              </c:pt>
              <c:pt idx="10">
                <c:v>5911663.0060000001</c:v>
              </c:pt>
              <c:pt idx="11">
                <c:v>6480482.5260000005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1018930.1510000002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</c:numLit>
          </c:val>
        </c:ser>
        <c:gapWidth val="0"/>
        <c:overlap val="10"/>
        <c:axId val="86324736"/>
        <c:axId val="86326272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26.690931569210981</c:v>
              </c:pt>
              <c:pt idx="1">
                <c:v>26.690360926520892</c:v>
              </c:pt>
              <c:pt idx="2">
                <c:v>26.683931344186938</c:v>
              </c:pt>
              <c:pt idx="3">
                <c:v>26.657870840373914</c:v>
              </c:pt>
              <c:pt idx="4">
                <c:v>26.690587307530617</c:v>
              </c:pt>
              <c:pt idx="5">
                <c:v>26.746072588117066</c:v>
              </c:pt>
              <c:pt idx="6">
                <c:v>26.777173098266339</c:v>
              </c:pt>
              <c:pt idx="7">
                <c:v>26.714843407999293</c:v>
              </c:pt>
              <c:pt idx="8">
                <c:v>26.728633208103012</c:v>
              </c:pt>
              <c:pt idx="9">
                <c:v>26.743786913824724</c:v>
              </c:pt>
              <c:pt idx="10">
                <c:v>26.748145362232716</c:v>
              </c:pt>
              <c:pt idx="11">
                <c:v>26.754733744597626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6"/>
              <c:pt idx="0">
                <c:v>26.824497758589832</c:v>
              </c:pt>
              <c:pt idx="1">
                <c:v>26.799095334823388</c:v>
              </c:pt>
              <c:pt idx="2">
                <c:v>26.83434674708305</c:v>
              </c:pt>
              <c:pt idx="3">
                <c:v>26.874586739561376</c:v>
              </c:pt>
              <c:pt idx="4">
                <c:v>26.895684162491825</c:v>
              </c:pt>
              <c:pt idx="5">
                <c:v>26.878910345431912</c:v>
              </c:pt>
            </c:numLit>
          </c:val>
          <c:smooth val="1"/>
        </c:ser>
        <c:marker val="1"/>
        <c:axId val="86328064"/>
        <c:axId val="86329600"/>
      </c:lineChart>
      <c:catAx>
        <c:axId val="863247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326272"/>
        <c:crosses val="autoZero"/>
        <c:auto val="1"/>
        <c:lblAlgn val="ctr"/>
        <c:lblOffset val="100"/>
        <c:tickLblSkip val="1"/>
        <c:tickMarkSkip val="1"/>
      </c:catAx>
      <c:valAx>
        <c:axId val="86326272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24736"/>
        <c:crosses val="autoZero"/>
        <c:crossBetween val="between"/>
        <c:majorUnit val="1000000"/>
      </c:valAx>
      <c:catAx>
        <c:axId val="86328064"/>
        <c:scaling>
          <c:orientation val="minMax"/>
        </c:scaling>
        <c:delete val="1"/>
        <c:axPos val="b"/>
        <c:tickLblPos val="none"/>
        <c:crossAx val="86329600"/>
        <c:crossesAt val="0"/>
        <c:auto val="1"/>
        <c:lblAlgn val="ctr"/>
        <c:lblOffset val="100"/>
      </c:catAx>
      <c:valAx>
        <c:axId val="86329600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32806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699986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6479"/>
          <c:y val="0.10569147648102785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41425916.182719938</c:v>
              </c:pt>
              <c:pt idx="2">
                <c:v>62249148.488825887</c:v>
              </c:pt>
              <c:pt idx="3">
                <c:v>84145161.794997156</c:v>
              </c:pt>
              <c:pt idx="4">
                <c:v>106494900.59475976</c:v>
              </c:pt>
              <c:pt idx="5">
                <c:v>127265281.27199455</c:v>
              </c:pt>
              <c:pt idx="6">
                <c:v>149577080.03080246</c:v>
              </c:pt>
              <c:pt idx="7">
                <c:v>167055248.65806797</c:v>
              </c:pt>
              <c:pt idx="8">
                <c:v>189478757.35023662</c:v>
              </c:pt>
              <c:pt idx="9">
                <c:v>215492772.36156252</c:v>
              </c:pt>
              <c:pt idx="10">
                <c:v>238516475.30302659</c:v>
              </c:pt>
              <c:pt idx="11">
                <c:v>259361162.09295353</c:v>
              </c:pt>
            </c:numLit>
          </c:val>
        </c:ser>
        <c:ser>
          <c:idx val="0"/>
          <c:order val="1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40642858.1086533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110807302.26729584</c:v>
              </c:pt>
              <c:pt idx="5">
                <c:v>131811726.38833404</c:v>
              </c:pt>
            </c:numLit>
          </c:val>
        </c:ser>
        <c:gapWidth val="0"/>
        <c:overlap val="10"/>
        <c:axId val="86348928"/>
        <c:axId val="86350464"/>
      </c:barChart>
      <c:lineChart>
        <c:grouping val="standard"/>
        <c:ser>
          <c:idx val="3"/>
          <c:order val="2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0.17780981164269258</c:v>
              </c:pt>
              <c:pt idx="1">
                <c:v>0.17842493881666119</c:v>
              </c:pt>
              <c:pt idx="2">
                <c:v>0.17776105386909594</c:v>
              </c:pt>
              <c:pt idx="3">
                <c:v>0.18127291655656472</c:v>
              </c:pt>
              <c:pt idx="4">
                <c:v>0.18347659686057016</c:v>
              </c:pt>
              <c:pt idx="5">
                <c:v>0.18341779055585425</c:v>
              </c:pt>
              <c:pt idx="6">
                <c:v>0.1830938799344865</c:v>
              </c:pt>
              <c:pt idx="7">
                <c:v>0.18283594286566218</c:v>
              </c:pt>
              <c:pt idx="8">
                <c:v>0.18267625105522728</c:v>
              </c:pt>
              <c:pt idx="9">
                <c:v>0.18554562938121136</c:v>
              </c:pt>
              <c:pt idx="10">
                <c:v>0.18679057654283956</c:v>
              </c:pt>
              <c:pt idx="11">
                <c:v>0.18528653012846827</c:v>
              </c:pt>
            </c:numLit>
          </c:val>
          <c:smooth val="1"/>
        </c:ser>
        <c:ser>
          <c:idx val="1"/>
          <c:order val="3"/>
          <c:tx>
            <c:v>Taxa de Ocupação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0.18457722459173173</c:v>
              </c:pt>
              <c:pt idx="1">
                <c:v>0.18466563183746068</c:v>
              </c:pt>
              <c:pt idx="2">
                <c:v>0.19066761335292259</c:v>
              </c:pt>
              <c:pt idx="3">
                <c:v>0.18978012438730224</c:v>
              </c:pt>
              <c:pt idx="4">
                <c:v>0.19047317423193283</c:v>
              </c:pt>
              <c:pt idx="5">
                <c:v>0.18983381235555072</c:v>
              </c:pt>
            </c:numLit>
          </c:val>
          <c:smooth val="1"/>
        </c:ser>
        <c:marker val="1"/>
        <c:axId val="86352256"/>
        <c:axId val="86353792"/>
      </c:lineChart>
      <c:catAx>
        <c:axId val="86348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350464"/>
        <c:crosses val="autoZero"/>
        <c:auto val="1"/>
        <c:lblAlgn val="ctr"/>
        <c:lblOffset val="100"/>
        <c:tickLblSkip val="1"/>
        <c:tickMarkSkip val="1"/>
      </c:catAx>
      <c:valAx>
        <c:axId val="8635046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48928"/>
        <c:crosses val="autoZero"/>
        <c:crossBetween val="between"/>
        <c:majorUnit val="35000000"/>
      </c:valAx>
      <c:catAx>
        <c:axId val="86352256"/>
        <c:scaling>
          <c:orientation val="minMax"/>
        </c:scaling>
        <c:delete val="1"/>
        <c:axPos val="b"/>
        <c:tickLblPos val="none"/>
        <c:crossAx val="86353792"/>
        <c:crosses val="autoZero"/>
        <c:auto val="1"/>
        <c:lblAlgn val="ctr"/>
        <c:lblOffset val="100"/>
      </c:catAx>
      <c:valAx>
        <c:axId val="86353792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5225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6822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55" r="0.7500000000000055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6064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49172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  <c:pt idx="1">
                  <c:v>492145.49200000003</c:v>
                </c:pt>
                <c:pt idx="2">
                  <c:v>564865.28399999999</c:v>
                </c:pt>
                <c:pt idx="3">
                  <c:v>531497.63500000001</c:v>
                </c:pt>
                <c:pt idx="4">
                  <c:v>577982.62</c:v>
                </c:pt>
                <c:pt idx="5">
                  <c:v>521322.734</c:v>
                </c:pt>
              </c:numCache>
            </c:numRef>
          </c:val>
        </c:ser>
        <c:gapWidth val="10"/>
        <c:overlap val="100"/>
        <c:axId val="86367616"/>
        <c:axId val="86373504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'Detalhe Oferta'!$H$35:$H$40</c:f>
              <c:numCache>
                <c:formatCode>#,##0.0</c:formatCode>
                <c:ptCount val="6"/>
                <c:pt idx="0">
                  <c:v>26.824497758589835</c:v>
                </c:pt>
                <c:pt idx="1">
                  <c:v>26.773740977018385</c:v>
                </c:pt>
                <c:pt idx="2">
                  <c:v>26.90512852278151</c:v>
                </c:pt>
                <c:pt idx="3">
                  <c:v>26.996034101716656</c:v>
                </c:pt>
                <c:pt idx="4">
                  <c:v>26.980406140873161</c:v>
                </c:pt>
                <c:pt idx="5">
                  <c:v>26.795354120322674</c:v>
                </c:pt>
              </c:numCache>
            </c:numRef>
          </c:val>
          <c:smooth val="1"/>
        </c:ser>
        <c:marker val="1"/>
        <c:axId val="86375808"/>
        <c:axId val="86377600"/>
      </c:lineChart>
      <c:catAx>
        <c:axId val="86367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373504"/>
        <c:crosses val="autoZero"/>
        <c:auto val="1"/>
        <c:lblAlgn val="ctr"/>
        <c:lblOffset val="100"/>
        <c:tickLblSkip val="1"/>
        <c:tickMarkSkip val="1"/>
      </c:catAx>
      <c:valAx>
        <c:axId val="86373504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22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6761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86375808"/>
        <c:scaling>
          <c:orientation val="minMax"/>
        </c:scaling>
        <c:delete val="1"/>
        <c:axPos val="b"/>
        <c:tickLblPos val="none"/>
        <c:crossAx val="86377600"/>
        <c:crosses val="autoZero"/>
        <c:auto val="1"/>
        <c:lblAlgn val="ctr"/>
        <c:lblOffset val="100"/>
      </c:catAx>
      <c:valAx>
        <c:axId val="86377600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5739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75808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667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5" r="0.75000000000000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6397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196</c:v>
              </c:pt>
              <c:pt idx="194">
                <c:v>197</c:v>
              </c:pt>
              <c:pt idx="195">
                <c:v>199</c:v>
              </c:pt>
              <c:pt idx="196">
                <c:v>200</c:v>
              </c:pt>
              <c:pt idx="197">
                <c:v>202</c:v>
              </c:pt>
              <c:pt idx="198">
                <c:v>203</c:v>
              </c:pt>
              <c:pt idx="199">
                <c:v>205</c:v>
              </c:pt>
              <c:pt idx="200">
                <c:v>207</c:v>
              </c:pt>
              <c:pt idx="201">
                <c:v>208</c:v>
              </c:pt>
              <c:pt idx="202">
                <c:v>209</c:v>
              </c:pt>
              <c:pt idx="203">
                <c:v>211</c:v>
              </c:pt>
              <c:pt idx="204">
                <c:v>213</c:v>
              </c:pt>
              <c:pt idx="205">
                <c:v>214</c:v>
              </c:pt>
              <c:pt idx="206">
                <c:v>216</c:v>
              </c:pt>
              <c:pt idx="207">
                <c:v>219</c:v>
              </c:pt>
              <c:pt idx="208">
                <c:v>220</c:v>
              </c:pt>
              <c:pt idx="209">
                <c:v>221</c:v>
              </c:pt>
              <c:pt idx="210">
                <c:v>222</c:v>
              </c:pt>
              <c:pt idx="211">
                <c:v>225</c:v>
              </c:pt>
              <c:pt idx="212">
                <c:v>227</c:v>
              </c:pt>
              <c:pt idx="213">
                <c:v>228</c:v>
              </c:pt>
              <c:pt idx="214">
                <c:v>230</c:v>
              </c:pt>
              <c:pt idx="215">
                <c:v>232</c:v>
              </c:pt>
              <c:pt idx="216">
                <c:v>233</c:v>
              </c:pt>
              <c:pt idx="217">
                <c:v>234</c:v>
              </c:pt>
            </c:numLit>
          </c:cat>
          <c:val>
            <c:numLit>
              <c:formatCode>General</c:formatCode>
              <c:ptCount val="218"/>
              <c:pt idx="0">
                <c:v>0.23524315474768295</c:v>
              </c:pt>
              <c:pt idx="1">
                <c:v>0.50155094646170206</c:v>
              </c:pt>
              <c:pt idx="2">
                <c:v>0.60323818507060789</c:v>
              </c:pt>
              <c:pt idx="3">
                <c:v>0.70570661037690174</c:v>
              </c:pt>
              <c:pt idx="4">
                <c:v>0.75589162281148292</c:v>
              </c:pt>
              <c:pt idx="5">
                <c:v>0.79852031604819274</c:v>
              </c:pt>
              <c:pt idx="6">
                <c:v>0.8268819639365993</c:v>
              </c:pt>
              <c:pt idx="7">
                <c:v>0.85324493734924245</c:v>
              </c:pt>
              <c:pt idx="8">
                <c:v>0.87163606672497862</c:v>
              </c:pt>
              <c:pt idx="9">
                <c:v>0.88752781419391291</c:v>
              </c:pt>
              <c:pt idx="10">
                <c:v>0.89965698424537566</c:v>
              </c:pt>
              <c:pt idx="11">
                <c:v>0.91089693114130121</c:v>
              </c:pt>
              <c:pt idx="12">
                <c:v>0.91938402597861268</c:v>
              </c:pt>
              <c:pt idx="13">
                <c:v>0.92703799351365712</c:v>
              </c:pt>
              <c:pt idx="14">
                <c:v>0.93341422216866554</c:v>
              </c:pt>
              <c:pt idx="15">
                <c:v>0.9392544237813174</c:v>
              </c:pt>
              <c:pt idx="16">
                <c:v>0.94392492297208275</c:v>
              </c:pt>
              <c:pt idx="17">
                <c:v>0.94838558211913493</c:v>
              </c:pt>
              <c:pt idx="18">
                <c:v>0.95206920981718968</c:v>
              </c:pt>
              <c:pt idx="19">
                <c:v>0.95557831708284924</c:v>
              </c:pt>
              <c:pt idx="20">
                <c:v>0.95850984482224855</c:v>
              </c:pt>
              <c:pt idx="21">
                <c:v>0.96120867865178805</c:v>
              </c:pt>
              <c:pt idx="22">
                <c:v>0.96348159952131518</c:v>
              </c:pt>
              <c:pt idx="23">
                <c:v>0.96568803641659695</c:v>
              </c:pt>
              <c:pt idx="24">
                <c:v>0.9675807520584061</c:v>
              </c:pt>
              <c:pt idx="25">
                <c:v>0.96930310251621044</c:v>
              </c:pt>
              <c:pt idx="26">
                <c:v>0.97083638917225346</c:v>
              </c:pt>
              <c:pt idx="27">
                <c:v>0.97234058908956411</c:v>
              </c:pt>
              <c:pt idx="28">
                <c:v>0.97365572520511334</c:v>
              </c:pt>
              <c:pt idx="29">
                <c:v>0.97488360110446481</c:v>
              </c:pt>
              <c:pt idx="30">
                <c:v>0.9760636916473272</c:v>
              </c:pt>
              <c:pt idx="31">
                <c:v>0.9771461338530163</c:v>
              </c:pt>
              <c:pt idx="32">
                <c:v>0.97820364456836295</c:v>
              </c:pt>
              <c:pt idx="33">
                <c:v>0.9792092146788306</c:v>
              </c:pt>
              <c:pt idx="34">
                <c:v>0.98013583506988078</c:v>
              </c:pt>
              <c:pt idx="35">
                <c:v>0.98099597148668538</c:v>
              </c:pt>
              <c:pt idx="36">
                <c:v>0.981858185527685</c:v>
              </c:pt>
              <c:pt idx="37">
                <c:v>0.98268507995736676</c:v>
              </c:pt>
              <c:pt idx="38">
                <c:v>0.98337485119016677</c:v>
              </c:pt>
              <c:pt idx="39">
                <c:v>0.9840604671745764</c:v>
              </c:pt>
              <c:pt idx="40">
                <c:v>0.98468790968152076</c:v>
              </c:pt>
              <c:pt idx="41">
                <c:v>0.98530911931587972</c:v>
              </c:pt>
              <c:pt idx="42">
                <c:v>0.98581813724369893</c:v>
              </c:pt>
              <c:pt idx="43">
                <c:v>0.9863500090376649</c:v>
              </c:pt>
              <c:pt idx="44">
                <c:v>0.98683409547514211</c:v>
              </c:pt>
              <c:pt idx="45">
                <c:v>0.98731194904003339</c:v>
              </c:pt>
              <c:pt idx="46">
                <c:v>0.98771085288550831</c:v>
              </c:pt>
              <c:pt idx="47">
                <c:v>0.98812222247615389</c:v>
              </c:pt>
              <c:pt idx="48">
                <c:v>0.98853359206679958</c:v>
              </c:pt>
              <c:pt idx="49">
                <c:v>0.98891379729451767</c:v>
              </c:pt>
              <c:pt idx="50">
                <c:v>0.98926699340769808</c:v>
              </c:pt>
              <c:pt idx="51">
                <c:v>0.98969082874351511</c:v>
              </c:pt>
              <c:pt idx="52">
                <c:v>0.99000870524537754</c:v>
              </c:pt>
              <c:pt idx="53">
                <c:v>0.99035359086177732</c:v>
              </c:pt>
              <c:pt idx="54">
                <c:v>0.99065069112168824</c:v>
              </c:pt>
              <c:pt idx="55">
                <c:v>0.99097895574452677</c:v>
              </c:pt>
              <c:pt idx="56">
                <c:v>0.99126774550765651</c:v>
              </c:pt>
              <c:pt idx="57">
                <c:v>0.99154199190142056</c:v>
              </c:pt>
              <c:pt idx="58">
                <c:v>0.99178922918064716</c:v>
              </c:pt>
              <c:pt idx="59">
                <c:v>0.99206555319860612</c:v>
              </c:pt>
              <c:pt idx="60">
                <c:v>0.99234187721656519</c:v>
              </c:pt>
              <c:pt idx="61">
                <c:v>0.99254963963608323</c:v>
              </c:pt>
              <c:pt idx="62">
                <c:v>0.992765712552382</c:v>
              </c:pt>
              <c:pt idx="63">
                <c:v>0.99301087220741313</c:v>
              </c:pt>
              <c:pt idx="64">
                <c:v>0.99323733324468777</c:v>
              </c:pt>
              <c:pt idx="65">
                <c:v>0.9934450956642058</c:v>
              </c:pt>
              <c:pt idx="66">
                <c:v>0.99363831471435748</c:v>
              </c:pt>
              <c:pt idx="67">
                <c:v>0.9938315337645095</c:v>
              </c:pt>
              <c:pt idx="68">
                <c:v>0.99402059756627081</c:v>
              </c:pt>
              <c:pt idx="69">
                <c:v>0.99419096275027552</c:v>
              </c:pt>
              <c:pt idx="70">
                <c:v>0.99437587130364669</c:v>
              </c:pt>
              <c:pt idx="71">
                <c:v>0.99454831411184652</c:v>
              </c:pt>
              <c:pt idx="72">
                <c:v>0.99473322266521769</c:v>
              </c:pt>
              <c:pt idx="73">
                <c:v>0.99489112210405151</c:v>
              </c:pt>
              <c:pt idx="74">
                <c:v>0.99506148728805621</c:v>
              </c:pt>
              <c:pt idx="75">
                <c:v>0.99522977484786568</c:v>
              </c:pt>
              <c:pt idx="76">
                <c:v>0.99539806240767548</c:v>
              </c:pt>
              <c:pt idx="77">
                <c:v>0.9955580394707042</c:v>
              </c:pt>
              <c:pt idx="78">
                <c:v>0.99567438642563433</c:v>
              </c:pt>
              <c:pt idx="79">
                <c:v>0.99582189774349239</c:v>
              </c:pt>
              <c:pt idx="80">
                <c:v>0.99594863281939838</c:v>
              </c:pt>
              <c:pt idx="81">
                <c:v>0.9960899112646705</c:v>
              </c:pt>
              <c:pt idx="82">
                <c:v>0.99621664634057649</c:v>
              </c:pt>
              <c:pt idx="83">
                <c:v>0.99635584716165349</c:v>
              </c:pt>
              <c:pt idx="84">
                <c:v>0.99648673748594963</c:v>
              </c:pt>
              <c:pt idx="85">
                <c:v>0.99661139493766049</c:v>
              </c:pt>
              <c:pt idx="86">
                <c:v>0.99671735377161474</c:v>
              </c:pt>
              <c:pt idx="87">
                <c:v>0.99685447696849683</c:v>
              </c:pt>
              <c:pt idx="88">
                <c:v>0.99694381480888972</c:v>
              </c:pt>
              <c:pt idx="89">
                <c:v>0.99703315264928238</c:v>
              </c:pt>
              <c:pt idx="90">
                <c:v>0.99714742198001716</c:v>
              </c:pt>
              <c:pt idx="91">
                <c:v>0.99724714794138569</c:v>
              </c:pt>
              <c:pt idx="92">
                <c:v>0.99735102915114471</c:v>
              </c:pt>
              <c:pt idx="93">
                <c:v>0.99744036699153749</c:v>
              </c:pt>
              <c:pt idx="94">
                <c:v>0.99752139433514952</c:v>
              </c:pt>
              <c:pt idx="95">
                <c:v>0.99759203355778581</c:v>
              </c:pt>
              <c:pt idx="96">
                <c:v>0.99766267278042198</c:v>
              </c:pt>
              <c:pt idx="97">
                <c:v>0.99774370012403402</c:v>
              </c:pt>
              <c:pt idx="98">
                <c:v>0.99783096034023144</c:v>
              </c:pt>
              <c:pt idx="99">
                <c:v>0.99791614293223374</c:v>
              </c:pt>
              <c:pt idx="100">
                <c:v>0.99798262690647976</c:v>
              </c:pt>
              <c:pt idx="101">
                <c:v>0.99804080038394483</c:v>
              </c:pt>
              <c:pt idx="102">
                <c:v>0.99811143960658111</c:v>
              </c:pt>
              <c:pt idx="103">
                <c:v>0.99816753545985071</c:v>
              </c:pt>
              <c:pt idx="104">
                <c:v>0.99821739844053503</c:v>
              </c:pt>
              <c:pt idx="105">
                <c:v>0.99826518379702411</c:v>
              </c:pt>
              <c:pt idx="106">
                <c:v>0.99832543489868464</c:v>
              </c:pt>
              <c:pt idx="107">
                <c:v>0.99838984124873509</c:v>
              </c:pt>
              <c:pt idx="108">
                <c:v>0.99843762660522428</c:v>
              </c:pt>
              <c:pt idx="109">
                <c:v>0.99848125671332311</c:v>
              </c:pt>
              <c:pt idx="110">
                <c:v>0.99853111969400743</c:v>
              </c:pt>
              <c:pt idx="111">
                <c:v>0.99857474980210603</c:v>
              </c:pt>
              <c:pt idx="112">
                <c:v>0.99861630228600973</c:v>
              </c:pt>
              <c:pt idx="113">
                <c:v>0.99865369952152305</c:v>
              </c:pt>
              <c:pt idx="114">
                <c:v>0.99868486388445077</c:v>
              </c:pt>
              <c:pt idx="115">
                <c:v>0.99871602824737848</c:v>
              </c:pt>
              <c:pt idx="116">
                <c:v>0.9987534254828917</c:v>
              </c:pt>
              <c:pt idx="117">
                <c:v>0.998801210839381</c:v>
              </c:pt>
              <c:pt idx="118">
                <c:v>0.99884276332328459</c:v>
              </c:pt>
              <c:pt idx="119">
                <c:v>0.99887392768621219</c:v>
              </c:pt>
              <c:pt idx="120">
                <c:v>0.99891548017011578</c:v>
              </c:pt>
              <c:pt idx="121">
                <c:v>0.99894248928465301</c:v>
              </c:pt>
              <c:pt idx="122">
                <c:v>0.99897573127177608</c:v>
              </c:pt>
              <c:pt idx="123">
                <c:v>0.99900481801050856</c:v>
              </c:pt>
              <c:pt idx="124">
                <c:v>0.99903805999763118</c:v>
              </c:pt>
              <c:pt idx="125">
                <c:v>0.9990629914879734</c:v>
              </c:pt>
              <c:pt idx="126">
                <c:v>0.99910454397187709</c:v>
              </c:pt>
              <c:pt idx="127">
                <c:v>0.99913363071060957</c:v>
              </c:pt>
              <c:pt idx="128">
                <c:v>0.99915648457675643</c:v>
              </c:pt>
              <c:pt idx="129">
                <c:v>0.99917933844290352</c:v>
              </c:pt>
              <c:pt idx="130">
                <c:v>0.9992208909268071</c:v>
              </c:pt>
              <c:pt idx="131">
                <c:v>0.99924790004134434</c:v>
              </c:pt>
              <c:pt idx="132">
                <c:v>0.9992749091558818</c:v>
              </c:pt>
              <c:pt idx="133">
                <c:v>0.99929984064622401</c:v>
              </c:pt>
              <c:pt idx="134">
                <c:v>0.99932684976076125</c:v>
              </c:pt>
              <c:pt idx="135">
                <c:v>0.99934762600271321</c:v>
              </c:pt>
              <c:pt idx="136">
                <c:v>0.99936632462046959</c:v>
              </c:pt>
              <c:pt idx="137">
                <c:v>0.99938502323822642</c:v>
              </c:pt>
              <c:pt idx="138">
                <c:v>0.99939333373500716</c:v>
              </c:pt>
              <c:pt idx="139">
                <c:v>0.99940787710437351</c:v>
              </c:pt>
              <c:pt idx="140">
                <c:v>0.99942657572212978</c:v>
              </c:pt>
              <c:pt idx="141">
                <c:v>0.99944527433988672</c:v>
              </c:pt>
              <c:pt idx="142">
                <c:v>0.999463972957643</c:v>
              </c:pt>
              <c:pt idx="143">
                <c:v>0.99949098207218068</c:v>
              </c:pt>
              <c:pt idx="144">
                <c:v>0.99950760306574193</c:v>
              </c:pt>
              <c:pt idx="145">
                <c:v>0.99953045693188902</c:v>
              </c:pt>
              <c:pt idx="146">
                <c:v>0.9995346121802795</c:v>
              </c:pt>
              <c:pt idx="147">
                <c:v>0.99956785416740213</c:v>
              </c:pt>
              <c:pt idx="148">
                <c:v>0.99957616466418298</c:v>
              </c:pt>
              <c:pt idx="149">
                <c:v>0.99959486328193958</c:v>
              </c:pt>
              <c:pt idx="150">
                <c:v>0.9996010961545253</c:v>
              </c:pt>
              <c:pt idx="151">
                <c:v>0.99961771714808678</c:v>
              </c:pt>
              <c:pt idx="152">
                <c:v>0.99963018289325756</c:v>
              </c:pt>
              <c:pt idx="153">
                <c:v>0.99964057101423354</c:v>
              </c:pt>
              <c:pt idx="154">
                <c:v>0.9996509591352094</c:v>
              </c:pt>
              <c:pt idx="155">
                <c:v>0.99966550250457575</c:v>
              </c:pt>
              <c:pt idx="156">
                <c:v>0.99967381300135649</c:v>
              </c:pt>
              <c:pt idx="157">
                <c:v>0.99968212349813712</c:v>
              </c:pt>
              <c:pt idx="158">
                <c:v>0.99969458924330823</c:v>
              </c:pt>
              <c:pt idx="159">
                <c:v>0.9996987444916986</c:v>
              </c:pt>
              <c:pt idx="160">
                <c:v>0.99971328786106461</c:v>
              </c:pt>
              <c:pt idx="161">
                <c:v>0.99971744310945521</c:v>
              </c:pt>
              <c:pt idx="162">
                <c:v>0.99972367598204059</c:v>
              </c:pt>
              <c:pt idx="163">
                <c:v>0.99972575360623583</c:v>
              </c:pt>
              <c:pt idx="164">
                <c:v>0.99973614172721137</c:v>
              </c:pt>
              <c:pt idx="165">
                <c:v>0.99974445222399266</c:v>
              </c:pt>
              <c:pt idx="166">
                <c:v>0.99975484034496831</c:v>
              </c:pt>
              <c:pt idx="167">
                <c:v>0.99976730609013942</c:v>
              </c:pt>
              <c:pt idx="168">
                <c:v>0.99978600470789591</c:v>
              </c:pt>
              <c:pt idx="169">
                <c:v>0.99979223758048175</c:v>
              </c:pt>
              <c:pt idx="170">
                <c:v>0.99979847045306713</c:v>
              </c:pt>
              <c:pt idx="171">
                <c:v>0.99980262570145728</c:v>
              </c:pt>
              <c:pt idx="172">
                <c:v>0.99981093619823813</c:v>
              </c:pt>
              <c:pt idx="173">
                <c:v>0.99981301382243326</c:v>
              </c:pt>
              <c:pt idx="174">
                <c:v>0.99981509144662839</c:v>
              </c:pt>
              <c:pt idx="175">
                <c:v>0.99982340194340913</c:v>
              </c:pt>
              <c:pt idx="176">
                <c:v>0.99982963481599463</c:v>
              </c:pt>
              <c:pt idx="177">
                <c:v>0.999833790064385</c:v>
              </c:pt>
              <c:pt idx="178">
                <c:v>0.99983586768858035</c:v>
              </c:pt>
              <c:pt idx="179">
                <c:v>0.99984002293697061</c:v>
              </c:pt>
              <c:pt idx="180">
                <c:v>0.99984625580955599</c:v>
              </c:pt>
              <c:pt idx="181">
                <c:v>0.99984833343375124</c:v>
              </c:pt>
              <c:pt idx="182">
                <c:v>0.99985664393053186</c:v>
              </c:pt>
              <c:pt idx="183">
                <c:v>0.99986079917892212</c:v>
              </c:pt>
              <c:pt idx="184">
                <c:v>0.99986703205150773</c:v>
              </c:pt>
              <c:pt idx="185">
                <c:v>0.99987118729989821</c:v>
              </c:pt>
              <c:pt idx="186">
                <c:v>0.99987534254828869</c:v>
              </c:pt>
              <c:pt idx="187">
                <c:v>0.9998774201724836</c:v>
              </c:pt>
              <c:pt idx="188">
                <c:v>0.99988573066926434</c:v>
              </c:pt>
              <c:pt idx="189">
                <c:v>0.99989404116604508</c:v>
              </c:pt>
              <c:pt idx="190">
                <c:v>0.99990027403863069</c:v>
              </c:pt>
              <c:pt idx="191">
                <c:v>0.99990235166282559</c:v>
              </c:pt>
              <c:pt idx="192">
                <c:v>0.9999085845354112</c:v>
              </c:pt>
              <c:pt idx="193">
                <c:v>0.99991066215960633</c:v>
              </c:pt>
              <c:pt idx="194">
                <c:v>0.99991273978380146</c:v>
              </c:pt>
              <c:pt idx="195">
                <c:v>0.99991689503219172</c:v>
              </c:pt>
              <c:pt idx="196">
                <c:v>0.99992312790477733</c:v>
              </c:pt>
              <c:pt idx="197">
                <c:v>0.99992520552897268</c:v>
              </c:pt>
              <c:pt idx="198">
                <c:v>0.9999272831531677</c:v>
              </c:pt>
              <c:pt idx="199">
                <c:v>0.99993143840155807</c:v>
              </c:pt>
              <c:pt idx="200">
                <c:v>0.99993351602575309</c:v>
              </c:pt>
              <c:pt idx="201">
                <c:v>0.99993559364994822</c:v>
              </c:pt>
              <c:pt idx="202">
                <c:v>0.99993767127414335</c:v>
              </c:pt>
              <c:pt idx="203">
                <c:v>0.99994182652253383</c:v>
              </c:pt>
              <c:pt idx="204">
                <c:v>0.99994390414672873</c:v>
              </c:pt>
              <c:pt idx="205">
                <c:v>0.99994598177092386</c:v>
              </c:pt>
              <c:pt idx="206">
                <c:v>0.99994805939511922</c:v>
              </c:pt>
              <c:pt idx="207">
                <c:v>0.99995013701931423</c:v>
              </c:pt>
              <c:pt idx="208">
                <c:v>0.9999542922677046</c:v>
              </c:pt>
              <c:pt idx="209">
                <c:v>0.99995636989189951</c:v>
              </c:pt>
              <c:pt idx="210">
                <c:v>0.99995844751609497</c:v>
              </c:pt>
              <c:pt idx="211">
                <c:v>0.99996052514028988</c:v>
              </c:pt>
              <c:pt idx="212">
                <c:v>0.99996260276448512</c:v>
              </c:pt>
              <c:pt idx="213">
                <c:v>0.99996468038868025</c:v>
              </c:pt>
              <c:pt idx="214">
                <c:v>0.99996675801287538</c:v>
              </c:pt>
              <c:pt idx="215">
                <c:v>0.99996883563707062</c:v>
              </c:pt>
              <c:pt idx="216">
                <c:v>0.99997299088546077</c:v>
              </c:pt>
              <c:pt idx="217">
                <c:v>0.99997506850965601</c:v>
              </c:pt>
            </c:numLit>
          </c:val>
        </c:ser>
        <c:marker val="1"/>
        <c:axId val="86480000"/>
        <c:axId val="86482304"/>
      </c:lineChart>
      <c:catAx>
        <c:axId val="86480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8"/>
              <c:y val="0.895836832895894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482304"/>
        <c:crosses val="autoZero"/>
        <c:auto val="1"/>
        <c:lblAlgn val="ctr"/>
        <c:lblOffset val="100"/>
        <c:tickLblSkip val="15"/>
        <c:tickMarkSkip val="25"/>
      </c:catAx>
      <c:valAx>
        <c:axId val="8648230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8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48000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666" r="0.750000000000006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781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247</c:v>
              </c:pt>
              <c:pt idx="246">
                <c:v>249</c:v>
              </c:pt>
              <c:pt idx="247">
                <c:v>250</c:v>
              </c:pt>
              <c:pt idx="248">
                <c:v>251</c:v>
              </c:pt>
              <c:pt idx="249">
                <c:v>254</c:v>
              </c:pt>
              <c:pt idx="250">
                <c:v>255</c:v>
              </c:pt>
              <c:pt idx="251">
                <c:v>256</c:v>
              </c:pt>
              <c:pt idx="252">
                <c:v>258</c:v>
              </c:pt>
              <c:pt idx="253">
                <c:v>259</c:v>
              </c:pt>
              <c:pt idx="254">
                <c:v>260</c:v>
              </c:pt>
              <c:pt idx="255">
                <c:v>261</c:v>
              </c:pt>
              <c:pt idx="256">
                <c:v>263</c:v>
              </c:pt>
              <c:pt idx="257">
                <c:v>264</c:v>
              </c:pt>
              <c:pt idx="258">
                <c:v>265</c:v>
              </c:pt>
              <c:pt idx="259">
                <c:v>266</c:v>
              </c:pt>
              <c:pt idx="260">
                <c:v>267</c:v>
              </c:pt>
              <c:pt idx="261">
                <c:v>268</c:v>
              </c:pt>
              <c:pt idx="262">
                <c:v>271</c:v>
              </c:pt>
              <c:pt idx="263">
                <c:v>272</c:v>
              </c:pt>
              <c:pt idx="264">
                <c:v>274</c:v>
              </c:pt>
              <c:pt idx="265">
                <c:v>276</c:v>
              </c:pt>
              <c:pt idx="266">
                <c:v>277</c:v>
              </c:pt>
              <c:pt idx="267">
                <c:v>278</c:v>
              </c:pt>
              <c:pt idx="268">
                <c:v>280</c:v>
              </c:pt>
              <c:pt idx="269">
                <c:v>281</c:v>
              </c:pt>
              <c:pt idx="270">
                <c:v>283</c:v>
              </c:pt>
              <c:pt idx="271">
                <c:v>284</c:v>
              </c:pt>
              <c:pt idx="272">
                <c:v>285</c:v>
              </c:pt>
              <c:pt idx="273">
                <c:v>287</c:v>
              </c:pt>
              <c:pt idx="274">
                <c:v>289</c:v>
              </c:pt>
              <c:pt idx="275">
                <c:v>290</c:v>
              </c:pt>
              <c:pt idx="276">
                <c:v>292</c:v>
              </c:pt>
              <c:pt idx="277">
                <c:v>293</c:v>
              </c:pt>
              <c:pt idx="278">
                <c:v>294</c:v>
              </c:pt>
              <c:pt idx="279">
                <c:v>299</c:v>
              </c:pt>
              <c:pt idx="280">
                <c:v>303</c:v>
              </c:pt>
              <c:pt idx="281">
                <c:v>305</c:v>
              </c:pt>
              <c:pt idx="282">
                <c:v>308</c:v>
              </c:pt>
              <c:pt idx="283">
                <c:v>309</c:v>
              </c:pt>
              <c:pt idx="284">
                <c:v>311</c:v>
              </c:pt>
              <c:pt idx="285">
                <c:v>314</c:v>
              </c:pt>
              <c:pt idx="286">
                <c:v>321</c:v>
              </c:pt>
              <c:pt idx="287">
                <c:v>327</c:v>
              </c:pt>
              <c:pt idx="288">
                <c:v>332</c:v>
              </c:pt>
              <c:pt idx="289">
                <c:v>334</c:v>
              </c:pt>
              <c:pt idx="290">
                <c:v>338</c:v>
              </c:pt>
              <c:pt idx="291">
                <c:v>348</c:v>
              </c:pt>
              <c:pt idx="292">
                <c:v>355</c:v>
              </c:pt>
              <c:pt idx="293">
                <c:v>359</c:v>
              </c:pt>
              <c:pt idx="294">
                <c:v>363</c:v>
              </c:pt>
              <c:pt idx="295">
                <c:v>371</c:v>
              </c:pt>
              <c:pt idx="296">
                <c:v>408</c:v>
              </c:pt>
              <c:pt idx="297">
                <c:v>441</c:v>
              </c:pt>
              <c:pt idx="298">
                <c:v>467</c:v>
              </c:pt>
              <c:pt idx="299">
                <c:v>536</c:v>
              </c:pt>
              <c:pt idx="300">
                <c:v>675</c:v>
              </c:pt>
              <c:pt idx="301">
                <c:v>678</c:v>
              </c:pt>
              <c:pt idx="302">
                <c:v>0</c:v>
              </c:pt>
              <c:pt idx="303">
                <c:v>0</c:v>
              </c:pt>
              <c:pt idx="304">
                <c:v>0</c:v>
              </c:pt>
              <c:pt idx="305">
                <c:v>0</c:v>
              </c:pt>
              <c:pt idx="306">
                <c:v>0</c:v>
              </c:pt>
              <c:pt idx="307">
                <c:v>0</c:v>
              </c:pt>
              <c:pt idx="308">
                <c:v>0</c:v>
              </c:pt>
            </c:numLit>
          </c:cat>
          <c:val>
            <c:numLit>
              <c:formatCode>General</c:formatCode>
              <c:ptCount val="309"/>
              <c:pt idx="0">
                <c:v>1.1776185188923659E-2</c:v>
              </c:pt>
              <c:pt idx="1">
                <c:v>2.8498368157195249E-2</c:v>
              </c:pt>
              <c:pt idx="2">
                <c:v>3.7829592992609046E-2</c:v>
              </c:pt>
              <c:pt idx="3">
                <c:v>4.8753406682143959E-2</c:v>
              </c:pt>
              <c:pt idx="4">
                <c:v>5.6424750176642786E-2</c:v>
              </c:pt>
              <c:pt idx="5">
                <c:v>6.5296143018965289E-2</c:v>
              </c:pt>
              <c:pt idx="6">
                <c:v>7.2642239493960509E-2</c:v>
              </c:pt>
              <c:pt idx="7">
                <c:v>8.0997723270863492E-2</c:v>
              </c:pt>
              <c:pt idx="8">
                <c:v>8.8220450186736687E-2</c:v>
              </c:pt>
              <c:pt idx="9">
                <c:v>9.6575933963639671E-2</c:v>
              </c:pt>
              <c:pt idx="10">
                <c:v>0.10475197110909236</c:v>
              </c:pt>
              <c:pt idx="11">
                <c:v>0.11369065643820871</c:v>
              </c:pt>
              <c:pt idx="12">
                <c:v>0.12253961845159991</c:v>
              </c:pt>
              <c:pt idx="13">
                <c:v>0.13208393616186093</c:v>
              </c:pt>
              <c:pt idx="14">
                <c:v>0.14169554635891568</c:v>
              </c:pt>
              <c:pt idx="15">
                <c:v>0.15183428103585572</c:v>
              </c:pt>
              <c:pt idx="16">
                <c:v>0.16151318371970441</c:v>
              </c:pt>
              <c:pt idx="17">
                <c:v>0.17188744210042289</c:v>
              </c:pt>
              <c:pt idx="18">
                <c:v>0.18222805423774441</c:v>
              </c:pt>
              <c:pt idx="19">
                <c:v>0.19362291533483619</c:v>
              </c:pt>
              <c:pt idx="20">
                <c:v>0.20428877449166138</c:v>
              </c:pt>
              <c:pt idx="21">
                <c:v>0.21683882327871426</c:v>
              </c:pt>
              <c:pt idx="22">
                <c:v>0.22850285432298154</c:v>
              </c:pt>
              <c:pt idx="23">
                <c:v>0.24145665803079758</c:v>
              </c:pt>
              <c:pt idx="24">
                <c:v>0.25354687482475924</c:v>
              </c:pt>
              <c:pt idx="25">
                <c:v>0.2664558168747127</c:v>
              </c:pt>
              <c:pt idx="26">
                <c:v>0.27911801980642198</c:v>
              </c:pt>
              <c:pt idx="27">
                <c:v>0.29198210019851295</c:v>
              </c:pt>
              <c:pt idx="28">
                <c:v>0.30566490584659567</c:v>
              </c:pt>
              <c:pt idx="29">
                <c:v>0.31971782017204464</c:v>
              </c:pt>
              <c:pt idx="30">
                <c:v>0.33412962776039401</c:v>
              </c:pt>
              <c:pt idx="31">
                <c:v>0.3487993898814532</c:v>
              </c:pt>
              <c:pt idx="32">
                <c:v>0.36257191884526108</c:v>
              </c:pt>
              <c:pt idx="33">
                <c:v>0.37714074223612937</c:v>
              </c:pt>
              <c:pt idx="34">
                <c:v>0.39142918026535689</c:v>
              </c:pt>
              <c:pt idx="35">
                <c:v>0.40751208460908683</c:v>
              </c:pt>
              <c:pt idx="36">
                <c:v>0.42180052263831419</c:v>
              </c:pt>
              <c:pt idx="37">
                <c:v>0.43732265625876221</c:v>
              </c:pt>
              <c:pt idx="38">
                <c:v>0.45142043224207362</c:v>
              </c:pt>
              <c:pt idx="39">
                <c:v>0.46603411729080457</c:v>
              </c:pt>
              <c:pt idx="40">
                <c:v>0.47903278265648308</c:v>
              </c:pt>
              <c:pt idx="41">
                <c:v>0.49195294012090224</c:v>
              </c:pt>
              <c:pt idx="42">
                <c:v>0.50426746520417653</c:v>
              </c:pt>
              <c:pt idx="43">
                <c:v>0.51687359106355779</c:v>
              </c:pt>
              <c:pt idx="44">
                <c:v>0.52844789879209986</c:v>
              </c:pt>
              <c:pt idx="45">
                <c:v>0.5398764061325888</c:v>
              </c:pt>
              <c:pt idx="46">
                <c:v>0.55109182059823025</c:v>
              </c:pt>
              <c:pt idx="47">
                <c:v>0.56190348014310865</c:v>
              </c:pt>
              <c:pt idx="48">
                <c:v>0.57296187880623128</c:v>
              </c:pt>
              <c:pt idx="49">
                <c:v>0.58380718459450653</c:v>
              </c:pt>
              <c:pt idx="50">
                <c:v>0.59384498054125578</c:v>
              </c:pt>
              <c:pt idx="51">
                <c:v>0.60435382389556203</c:v>
              </c:pt>
              <c:pt idx="52">
                <c:v>0.61440283525677697</c:v>
              </c:pt>
              <c:pt idx="53">
                <c:v>0.62446306203245738</c:v>
              </c:pt>
              <c:pt idx="54">
                <c:v>0.63480367416977912</c:v>
              </c:pt>
              <c:pt idx="55">
                <c:v>0.64409003734733039</c:v>
              </c:pt>
              <c:pt idx="56">
                <c:v>0.65337640052488166</c:v>
              </c:pt>
              <c:pt idx="57">
                <c:v>0.66234873209739487</c:v>
              </c:pt>
              <c:pt idx="58">
                <c:v>0.6714892948868928</c:v>
              </c:pt>
              <c:pt idx="59">
                <c:v>0.68046162645940611</c:v>
              </c:pt>
              <c:pt idx="60">
                <c:v>0.6895461121765758</c:v>
              </c:pt>
              <c:pt idx="61">
                <c:v>0.69795767302580702</c:v>
              </c:pt>
              <c:pt idx="62">
                <c:v>0.70592061729641264</c:v>
              </c:pt>
              <c:pt idx="63">
                <c:v>0.71438825521797178</c:v>
              </c:pt>
              <c:pt idx="64">
                <c:v>0.72229512241624905</c:v>
              </c:pt>
              <c:pt idx="65">
                <c:v>0.7301234817132668</c:v>
              </c:pt>
              <c:pt idx="66">
                <c:v>0.73768267106310959</c:v>
              </c:pt>
              <c:pt idx="67">
                <c:v>0.74539887621547096</c:v>
              </c:pt>
              <c:pt idx="68">
                <c:v>0.75295806556531331</c:v>
              </c:pt>
              <c:pt idx="69">
                <c:v>0.76067427071767479</c:v>
              </c:pt>
              <c:pt idx="70">
                <c:v>0.76796429012034162</c:v>
              </c:pt>
              <c:pt idx="71">
                <c:v>0.77510850913495533</c:v>
              </c:pt>
              <c:pt idx="72">
                <c:v>0.78206206610365303</c:v>
              </c:pt>
              <c:pt idx="73">
                <c:v>0.7896100400390299</c:v>
              </c:pt>
              <c:pt idx="74">
                <c:v>0.79601404169891121</c:v>
              </c:pt>
              <c:pt idx="75">
                <c:v>0.80278815203615872</c:v>
              </c:pt>
              <c:pt idx="76">
                <c:v>0.80901270706458983</c:v>
              </c:pt>
              <c:pt idx="77">
                <c:v>0.81471013761313582</c:v>
              </c:pt>
              <c:pt idx="78">
                <c:v>0.8207776768390479</c:v>
              </c:pt>
              <c:pt idx="79">
                <c:v>0.8264526765586625</c:v>
              </c:pt>
              <c:pt idx="80">
                <c:v>0.83173513677197963</c:v>
              </c:pt>
              <c:pt idx="81">
                <c:v>0.83723068986014382</c:v>
              </c:pt>
              <c:pt idx="82">
                <c:v>0.84246828841559862</c:v>
              </c:pt>
              <c:pt idx="83">
                <c:v>0.84748157868174034</c:v>
              </c:pt>
              <c:pt idx="84">
                <c:v>0.85245000729001963</c:v>
              </c:pt>
              <c:pt idx="85">
                <c:v>0.85707075804986399</c:v>
              </c:pt>
              <c:pt idx="86">
                <c:v>0.86120924598768567</c:v>
              </c:pt>
              <c:pt idx="87">
                <c:v>0.86537016475443862</c:v>
              </c:pt>
              <c:pt idx="88">
                <c:v>0.86966566849477966</c:v>
              </c:pt>
              <c:pt idx="89">
                <c:v>0.87417426510996732</c:v>
              </c:pt>
              <c:pt idx="90">
                <c:v>0.87784170564023223</c:v>
              </c:pt>
              <c:pt idx="91">
                <c:v>0.88152036158496239</c:v>
              </c:pt>
              <c:pt idx="92">
                <c:v>0.88513172504289916</c:v>
              </c:pt>
              <c:pt idx="93">
                <c:v>0.88894496596121719</c:v>
              </c:pt>
              <c:pt idx="94">
                <c:v>0.89253389859022259</c:v>
              </c:pt>
              <c:pt idx="95">
                <c:v>0.89566299922613657</c:v>
              </c:pt>
              <c:pt idx="96">
                <c:v>0.89890425400670704</c:v>
              </c:pt>
              <c:pt idx="97">
                <c:v>0.90210064712941485</c:v>
              </c:pt>
              <c:pt idx="98">
                <c:v>0.90514002444960373</c:v>
              </c:pt>
              <c:pt idx="99">
                <c:v>0.90795509348047998</c:v>
              </c:pt>
              <c:pt idx="100">
                <c:v>0.91102811704406561</c:v>
              </c:pt>
              <c:pt idx="101">
                <c:v>0.91385440148940733</c:v>
              </c:pt>
              <c:pt idx="102">
                <c:v>0.91666947052028336</c:v>
              </c:pt>
              <c:pt idx="103">
                <c:v>0.91940603164989987</c:v>
              </c:pt>
              <c:pt idx="104">
                <c:v>0.92180613034554704</c:v>
              </c:pt>
              <c:pt idx="105">
                <c:v>0.9243408140147823</c:v>
              </c:pt>
              <c:pt idx="106">
                <c:v>0.92692035934187977</c:v>
              </c:pt>
              <c:pt idx="107">
                <c:v>0.92901764184695446</c:v>
              </c:pt>
              <c:pt idx="108">
                <c:v>0.93119343225328932</c:v>
              </c:pt>
              <c:pt idx="109">
                <c:v>0.93331314558729528</c:v>
              </c:pt>
              <c:pt idx="110">
                <c:v>0.93563473638168326</c:v>
              </c:pt>
              <c:pt idx="111">
                <c:v>0.93770958805782689</c:v>
              </c:pt>
              <c:pt idx="112">
                <c:v>0.93956013144465766</c:v>
              </c:pt>
              <c:pt idx="113">
                <c:v>0.94143310566041982</c:v>
              </c:pt>
              <c:pt idx="114">
                <c:v>0.94300326368560972</c:v>
              </c:pt>
              <c:pt idx="115">
                <c:v>0.94490988414476873</c:v>
              </c:pt>
              <c:pt idx="116">
                <c:v>0.94663705797247766</c:v>
              </c:pt>
              <c:pt idx="117">
                <c:v>0.94849881677377423</c:v>
              </c:pt>
              <c:pt idx="118">
                <c:v>0.95009140562789529</c:v>
              </c:pt>
              <c:pt idx="119">
                <c:v>0.95181857945560389</c:v>
              </c:pt>
              <c:pt idx="120">
                <c:v>0.9530747058757556</c:v>
              </c:pt>
              <c:pt idx="121">
                <c:v>0.95477944887453337</c:v>
              </c:pt>
              <c:pt idx="122">
                <c:v>0.9562038065116697</c:v>
              </c:pt>
              <c:pt idx="123">
                <c:v>0.95770667205006565</c:v>
              </c:pt>
              <c:pt idx="124">
                <c:v>0.95899644471361445</c:v>
              </c:pt>
              <c:pt idx="125">
                <c:v>0.96026378654823197</c:v>
              </c:pt>
              <c:pt idx="126">
                <c:v>0.96150869755391832</c:v>
              </c:pt>
              <c:pt idx="127">
                <c:v>0.9628096856319327</c:v>
              </c:pt>
              <c:pt idx="128">
                <c:v>0.96422282785460345</c:v>
              </c:pt>
              <c:pt idx="129">
                <c:v>0.96533315388670182</c:v>
              </c:pt>
              <c:pt idx="130">
                <c:v>0.96625281787288464</c:v>
              </c:pt>
              <c:pt idx="131">
                <c:v>0.96740800556284567</c:v>
              </c:pt>
              <c:pt idx="132">
                <c:v>0.96858562408173798</c:v>
              </c:pt>
              <c:pt idx="133">
                <c:v>0.96942678016666095</c:v>
              </c:pt>
              <c:pt idx="134">
                <c:v>0.97052589078429408</c:v>
              </c:pt>
              <c:pt idx="135">
                <c:v>0.97152406267173619</c:v>
              </c:pt>
              <c:pt idx="136">
                <c:v>0.9723540033421938</c:v>
              </c:pt>
              <c:pt idx="137">
                <c:v>0.97337460605856718</c:v>
              </c:pt>
              <c:pt idx="138">
                <c:v>0.97419333131455887</c:v>
              </c:pt>
              <c:pt idx="139">
                <c:v>0.97498962574161929</c:v>
              </c:pt>
              <c:pt idx="140">
                <c:v>0.97588685889887072</c:v>
              </c:pt>
              <c:pt idx="141">
                <c:v>0.97663829166806881</c:v>
              </c:pt>
              <c:pt idx="142">
                <c:v>0.97723270863474754</c:v>
              </c:pt>
              <c:pt idx="143">
                <c:v>0.97788320267375495</c:v>
              </c:pt>
              <c:pt idx="144">
                <c:v>0.97850005046936528</c:v>
              </c:pt>
              <c:pt idx="145">
                <c:v>0.97928512948196</c:v>
              </c:pt>
              <c:pt idx="146">
                <c:v>0.97989076186310475</c:v>
              </c:pt>
              <c:pt idx="147">
                <c:v>0.9806758408756997</c:v>
              </c:pt>
              <c:pt idx="148">
                <c:v>0.98140484281596629</c:v>
              </c:pt>
              <c:pt idx="149">
                <c:v>0.98198804436817988</c:v>
              </c:pt>
              <c:pt idx="150">
                <c:v>0.98253759967699605</c:v>
              </c:pt>
              <c:pt idx="151">
                <c:v>0.98323295537386579</c:v>
              </c:pt>
              <c:pt idx="152">
                <c:v>0.98365914112356023</c:v>
              </c:pt>
              <c:pt idx="153">
                <c:v>0.98417505018897988</c:v>
              </c:pt>
              <c:pt idx="154">
                <c:v>0.98470217466886489</c:v>
              </c:pt>
              <c:pt idx="155">
                <c:v>0.98517322207642188</c:v>
              </c:pt>
              <c:pt idx="156">
                <c:v>0.98567791572737562</c:v>
              </c:pt>
              <c:pt idx="157">
                <c:v>0.98622747103619213</c:v>
              </c:pt>
              <c:pt idx="158">
                <c:v>0.98665365678588668</c:v>
              </c:pt>
              <c:pt idx="159">
                <c:v>0.98701255004878696</c:v>
              </c:pt>
              <c:pt idx="160">
                <c:v>0.98743873579848129</c:v>
              </c:pt>
              <c:pt idx="161">
                <c:v>0.98776398281798472</c:v>
              </c:pt>
              <c:pt idx="162">
                <c:v>0.98816773773874789</c:v>
              </c:pt>
              <c:pt idx="163">
                <c:v>0.98847055392932037</c:v>
              </c:pt>
              <c:pt idx="164">
                <c:v>0.98881823177775519</c:v>
              </c:pt>
              <c:pt idx="165">
                <c:v>0.9891098325538622</c:v>
              </c:pt>
              <c:pt idx="166">
                <c:v>0.9894462949878311</c:v>
              </c:pt>
              <c:pt idx="167">
                <c:v>0.98978275742180044</c:v>
              </c:pt>
              <c:pt idx="168">
                <c:v>0.99015286609916653</c:v>
              </c:pt>
              <c:pt idx="169">
                <c:v>0.99042203604634194</c:v>
              </c:pt>
              <c:pt idx="170">
                <c:v>0.99065755975012049</c:v>
              </c:pt>
              <c:pt idx="171">
                <c:v>0.99098280676962403</c:v>
              </c:pt>
              <c:pt idx="172">
                <c:v>0.99129683837466209</c:v>
              </c:pt>
              <c:pt idx="173">
                <c:v>0.99158843915076866</c:v>
              </c:pt>
              <c:pt idx="174">
                <c:v>0.99172302412435642</c:v>
              </c:pt>
              <c:pt idx="175">
                <c:v>0.99195854782813486</c:v>
              </c:pt>
              <c:pt idx="176">
                <c:v>0.99221650236084458</c:v>
              </c:pt>
              <c:pt idx="177">
                <c:v>0.9924632414790886</c:v>
              </c:pt>
              <c:pt idx="178">
                <c:v>0.99262025728160774</c:v>
              </c:pt>
              <c:pt idx="179">
                <c:v>0.99288942722878326</c:v>
              </c:pt>
              <c:pt idx="180">
                <c:v>0.99305765844576777</c:v>
              </c:pt>
              <c:pt idx="181">
                <c:v>0.99322588966275238</c:v>
              </c:pt>
              <c:pt idx="182">
                <c:v>0.99342776712313396</c:v>
              </c:pt>
              <c:pt idx="183">
                <c:v>0.99361842916904974</c:v>
              </c:pt>
              <c:pt idx="184">
                <c:v>0.99378666038603447</c:v>
              </c:pt>
              <c:pt idx="185">
                <c:v>0.9940446149187443</c:v>
              </c:pt>
              <c:pt idx="186">
                <c:v>0.99419041530679764</c:v>
              </c:pt>
              <c:pt idx="187">
                <c:v>0.99440350818164447</c:v>
              </c:pt>
              <c:pt idx="188">
                <c:v>0.9945605239841635</c:v>
              </c:pt>
              <c:pt idx="189">
                <c:v>0.99472875520114834</c:v>
              </c:pt>
              <c:pt idx="190">
                <c:v>0.99484090934580471</c:v>
              </c:pt>
              <c:pt idx="191">
                <c:v>0.99498670973385783</c:v>
              </c:pt>
              <c:pt idx="192">
                <c:v>0.99514372553637709</c:v>
              </c:pt>
              <c:pt idx="193">
                <c:v>0.99523344885210208</c:v>
              </c:pt>
              <c:pt idx="194">
                <c:v>0.99530074133889601</c:v>
              </c:pt>
              <c:pt idx="195">
                <c:v>0.99543532631248366</c:v>
              </c:pt>
              <c:pt idx="196">
                <c:v>0.99553626504267423</c:v>
              </c:pt>
              <c:pt idx="197">
                <c:v>0.99565963460179674</c:v>
              </c:pt>
              <c:pt idx="198">
                <c:v>0.99576057333198731</c:v>
              </c:pt>
              <c:pt idx="199">
                <c:v>0.99582786581878113</c:v>
              </c:pt>
              <c:pt idx="200">
                <c:v>0.99590637372004043</c:v>
              </c:pt>
              <c:pt idx="201">
                <c:v>0.99613068200935351</c:v>
              </c:pt>
              <c:pt idx="202">
                <c:v>0.9962540515684758</c:v>
              </c:pt>
              <c:pt idx="203">
                <c:v>0.99639985195652891</c:v>
              </c:pt>
              <c:pt idx="204">
                <c:v>0.99651200610118529</c:v>
              </c:pt>
              <c:pt idx="205">
                <c:v>0.99661294483137597</c:v>
              </c:pt>
              <c:pt idx="206">
                <c:v>0.99666902190370432</c:v>
              </c:pt>
              <c:pt idx="207">
                <c:v>0.99673631439049815</c:v>
              </c:pt>
              <c:pt idx="208">
                <c:v>0.9967811760483607</c:v>
              </c:pt>
              <c:pt idx="209">
                <c:v>0.99688211477855149</c:v>
              </c:pt>
              <c:pt idx="210">
                <c:v>0.99693819185087962</c:v>
              </c:pt>
              <c:pt idx="211">
                <c:v>0.99702791516660472</c:v>
              </c:pt>
              <c:pt idx="212">
                <c:v>0.99711763848232982</c:v>
              </c:pt>
              <c:pt idx="213">
                <c:v>0.99717371555465817</c:v>
              </c:pt>
              <c:pt idx="214">
                <c:v>0.99722979262698652</c:v>
              </c:pt>
              <c:pt idx="215">
                <c:v>0.99730830052824582</c:v>
              </c:pt>
              <c:pt idx="216">
                <c:v>0.99743167008736788</c:v>
              </c:pt>
              <c:pt idx="217">
                <c:v>0.9975213934030932</c:v>
              </c:pt>
              <c:pt idx="218">
                <c:v>0.997622332133284</c:v>
              </c:pt>
              <c:pt idx="219">
                <c:v>0.99774570169240595</c:v>
              </c:pt>
              <c:pt idx="220">
                <c:v>0.99784664042259674</c:v>
              </c:pt>
              <c:pt idx="221">
                <c:v>0.99792514832385637</c:v>
              </c:pt>
              <c:pt idx="222">
                <c:v>0.9979700099817187</c:v>
              </c:pt>
              <c:pt idx="223">
                <c:v>0.99802608705404694</c:v>
              </c:pt>
              <c:pt idx="224">
                <c:v>0.99808216412637518</c:v>
              </c:pt>
              <c:pt idx="225">
                <c:v>0.99811581036977248</c:v>
              </c:pt>
              <c:pt idx="226">
                <c:v>0.99818310285656597</c:v>
              </c:pt>
              <c:pt idx="227">
                <c:v>0.99823917992889433</c:v>
              </c:pt>
              <c:pt idx="228">
                <c:v>0.99831768783015362</c:v>
              </c:pt>
              <c:pt idx="229">
                <c:v>0.99836254948801628</c:v>
              </c:pt>
              <c:pt idx="230">
                <c:v>0.99839619573141325</c:v>
              </c:pt>
              <c:pt idx="231">
                <c:v>0.99845227280374149</c:v>
              </c:pt>
              <c:pt idx="232">
                <c:v>0.99848591904713857</c:v>
              </c:pt>
              <c:pt idx="233">
                <c:v>0.99858685777732925</c:v>
              </c:pt>
              <c:pt idx="234">
                <c:v>0.99862050402072633</c:v>
              </c:pt>
              <c:pt idx="235">
                <c:v>0.99863171943519213</c:v>
              </c:pt>
              <c:pt idx="236">
                <c:v>0.9986653656785891</c:v>
              </c:pt>
              <c:pt idx="237">
                <c:v>0.99869901192198607</c:v>
              </c:pt>
              <c:pt idx="238">
                <c:v>0.99874387357984873</c:v>
              </c:pt>
              <c:pt idx="239">
                <c:v>0.99881116606664222</c:v>
              </c:pt>
              <c:pt idx="240">
                <c:v>0.99887845855343627</c:v>
              </c:pt>
              <c:pt idx="241">
                <c:v>0.99890088938236732</c:v>
              </c:pt>
              <c:pt idx="242">
                <c:v>0.99892332021129859</c:v>
              </c:pt>
              <c:pt idx="243">
                <c:v>0.99894575104022998</c:v>
              </c:pt>
              <c:pt idx="244">
                <c:v>0.99897939728362695</c:v>
              </c:pt>
              <c:pt idx="245">
                <c:v>0.99899061269809286</c:v>
              </c:pt>
              <c:pt idx="246">
                <c:v>0.9990130435270238</c:v>
              </c:pt>
              <c:pt idx="247">
                <c:v>0.99904668977042077</c:v>
              </c:pt>
              <c:pt idx="248">
                <c:v>0.99911398225721448</c:v>
              </c:pt>
              <c:pt idx="249">
                <c:v>0.99913641308614598</c:v>
              </c:pt>
              <c:pt idx="250">
                <c:v>0.99914762850061167</c:v>
              </c:pt>
              <c:pt idx="251">
                <c:v>0.99917005932954295</c:v>
              </c:pt>
              <c:pt idx="252">
                <c:v>0.99918127474400853</c:v>
              </c:pt>
              <c:pt idx="253">
                <c:v>0.99921492098740539</c:v>
              </c:pt>
              <c:pt idx="254">
                <c:v>0.99924856723080269</c:v>
              </c:pt>
              <c:pt idx="255">
                <c:v>0.99927099805973374</c:v>
              </c:pt>
              <c:pt idx="256">
                <c:v>0.99928221347419965</c:v>
              </c:pt>
              <c:pt idx="257">
                <c:v>0.99931585971759651</c:v>
              </c:pt>
              <c:pt idx="258">
                <c:v>0.99932707513206209</c:v>
              </c:pt>
              <c:pt idx="259">
                <c:v>0.9993382905465279</c:v>
              </c:pt>
              <c:pt idx="260">
                <c:v>0.99936072137545906</c:v>
              </c:pt>
              <c:pt idx="261">
                <c:v>0.99940558303332161</c:v>
              </c:pt>
              <c:pt idx="262">
                <c:v>0.9994167984477873</c:v>
              </c:pt>
              <c:pt idx="263">
                <c:v>0.99945044469118449</c:v>
              </c:pt>
              <c:pt idx="264">
                <c:v>0.99947287552011566</c:v>
              </c:pt>
              <c:pt idx="265">
                <c:v>0.99948409093458135</c:v>
              </c:pt>
              <c:pt idx="266">
                <c:v>0.99949530634904704</c:v>
              </c:pt>
              <c:pt idx="267">
                <c:v>0.9995177371779782</c:v>
              </c:pt>
              <c:pt idx="268">
                <c:v>0.99954016800690948</c:v>
              </c:pt>
              <c:pt idx="269">
                <c:v>0.99955138342137528</c:v>
              </c:pt>
              <c:pt idx="270">
                <c:v>0.99958502966477225</c:v>
              </c:pt>
              <c:pt idx="271">
                <c:v>0.99959624507923772</c:v>
              </c:pt>
              <c:pt idx="272">
                <c:v>0.99960746049370364</c:v>
              </c:pt>
              <c:pt idx="273">
                <c:v>0.99961867590816933</c:v>
              </c:pt>
              <c:pt idx="274">
                <c:v>0.9996411067371006</c:v>
              </c:pt>
              <c:pt idx="275">
                <c:v>0.99966353756603188</c:v>
              </c:pt>
              <c:pt idx="276">
                <c:v>0.99967475298049779</c:v>
              </c:pt>
              <c:pt idx="277">
                <c:v>0.99968596839496326</c:v>
              </c:pt>
              <c:pt idx="278">
                <c:v>0.99969718380942896</c:v>
              </c:pt>
              <c:pt idx="279">
                <c:v>0.99974204546729151</c:v>
              </c:pt>
              <c:pt idx="280">
                <c:v>0.99975326088175709</c:v>
              </c:pt>
              <c:pt idx="281">
                <c:v>0.99976447629622289</c:v>
              </c:pt>
              <c:pt idx="282">
                <c:v>0.9997756917106887</c:v>
              </c:pt>
              <c:pt idx="283">
                <c:v>0.99978690712515428</c:v>
              </c:pt>
              <c:pt idx="284">
                <c:v>0.99979812253962008</c:v>
              </c:pt>
              <c:pt idx="285">
                <c:v>0.99982055336855136</c:v>
              </c:pt>
              <c:pt idx="286">
                <c:v>0.99983176878301683</c:v>
              </c:pt>
              <c:pt idx="287">
                <c:v>0.99984298419748252</c:v>
              </c:pt>
              <c:pt idx="288">
                <c:v>0.99985419961194821</c:v>
              </c:pt>
              <c:pt idx="289">
                <c:v>0.99986541502641402</c:v>
              </c:pt>
              <c:pt idx="290">
                <c:v>0.99987663044087982</c:v>
              </c:pt>
              <c:pt idx="291">
                <c:v>0.99988784585534529</c:v>
              </c:pt>
              <c:pt idx="292">
                <c:v>0.99989906126981121</c:v>
              </c:pt>
              <c:pt idx="293">
                <c:v>0.9999102766842769</c:v>
              </c:pt>
              <c:pt idx="294">
                <c:v>0.9999214920987427</c:v>
              </c:pt>
              <c:pt idx="295">
                <c:v>0.99993270751320817</c:v>
              </c:pt>
              <c:pt idx="296">
                <c:v>0.99994392292767387</c:v>
              </c:pt>
              <c:pt idx="297">
                <c:v>0.99995513834213967</c:v>
              </c:pt>
              <c:pt idx="298">
                <c:v>0.99996635375660503</c:v>
              </c:pt>
              <c:pt idx="299">
                <c:v>0.99997756917107083</c:v>
              </c:pt>
              <c:pt idx="300">
                <c:v>0.99998878458553653</c:v>
              </c:pt>
              <c:pt idx="301">
                <c:v>1.0000000000000022</c:v>
              </c:pt>
              <c:pt idx="302">
                <c:v>1.0000000000000022</c:v>
              </c:pt>
              <c:pt idx="303">
                <c:v>1.0000000000000022</c:v>
              </c:pt>
              <c:pt idx="304">
                <c:v>1.0000000000000022</c:v>
              </c:pt>
              <c:pt idx="305">
                <c:v>1.0000000000000022</c:v>
              </c:pt>
              <c:pt idx="306">
                <c:v>1.0000000000000022</c:v>
              </c:pt>
              <c:pt idx="307">
                <c:v>1.0000000000000022</c:v>
              </c:pt>
              <c:pt idx="308">
                <c:v>1.0000000000000022</c:v>
              </c:pt>
            </c:numLit>
          </c:val>
        </c:ser>
        <c:marker val="1"/>
        <c:axId val="86493824"/>
        <c:axId val="87442560"/>
      </c:lineChart>
      <c:catAx>
        <c:axId val="86493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7442560"/>
        <c:crosses val="autoZero"/>
        <c:auto val="1"/>
        <c:lblAlgn val="ctr"/>
        <c:lblOffset val="100"/>
        <c:tickLblSkip val="25"/>
        <c:tickMarkSkip val="50"/>
      </c:catAx>
      <c:valAx>
        <c:axId val="87442560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3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493824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666" r="0.75000000000000666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88759E-2"/>
          <c:w val="0.7247492620276611"/>
          <c:h val="0.73360802543871328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352664</c:v>
              </c:pt>
              <c:pt idx="1">
                <c:v>358943</c:v>
              </c:pt>
              <c:pt idx="2">
                <c:v>395993</c:v>
              </c:pt>
              <c:pt idx="3">
                <c:v>389131</c:v>
              </c:pt>
              <c:pt idx="4">
                <c:v>457438</c:v>
              </c:pt>
              <c:pt idx="5">
                <c:v>424109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393751</c:v>
              </c:pt>
              <c:pt idx="1">
                <c:v>403126</c:v>
              </c:pt>
              <c:pt idx="2">
                <c:v>446473</c:v>
              </c:pt>
              <c:pt idx="3">
                <c:v>446602</c:v>
              </c:pt>
              <c:pt idx="4">
                <c:v>513472</c:v>
              </c:pt>
              <c:pt idx="5">
                <c:v>484991</c:v>
              </c:pt>
            </c:numLit>
          </c:val>
        </c:ser>
        <c:gapWidth val="0"/>
        <c:axId val="87461888"/>
        <c:axId val="8746380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4.9519712814463634</c:v>
              </c:pt>
              <c:pt idx="1">
                <c:v>4.814967836118826</c:v>
              </c:pt>
              <c:pt idx="2">
                <c:v>4.9778708209488549</c:v>
              </c:pt>
              <c:pt idx="3">
                <c:v>4.7172468911497676</c:v>
              </c:pt>
              <c:pt idx="4">
                <c:v>4.6517648293320626</c:v>
              </c:pt>
              <c:pt idx="5">
                <c:v>4.534621995760526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6.1929595099441013</c:v>
              </c:pt>
              <c:pt idx="1">
                <c:v>6.0301419407331709</c:v>
              </c:pt>
              <c:pt idx="2">
                <c:v>6.2489736221451251</c:v>
              </c:pt>
              <c:pt idx="3">
                <c:v>5.8527368887734488</c:v>
              </c:pt>
              <c:pt idx="4">
                <c:v>5.7602770939798091</c:v>
              </c:pt>
              <c:pt idx="5">
                <c:v>5.6521976696474763</c:v>
              </c:pt>
            </c:numLit>
          </c:val>
          <c:smooth val="1"/>
        </c:ser>
        <c:marker val="1"/>
        <c:axId val="87478272"/>
        <c:axId val="87479808"/>
      </c:lineChart>
      <c:catAx>
        <c:axId val="874618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7463808"/>
        <c:crosses val="autoZero"/>
        <c:auto val="1"/>
        <c:lblAlgn val="ctr"/>
        <c:lblOffset val="100"/>
        <c:tickLblSkip val="1"/>
        <c:tickMarkSkip val="1"/>
      </c:catAx>
      <c:valAx>
        <c:axId val="87463808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8487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7461888"/>
        <c:crosses val="autoZero"/>
        <c:crossBetween val="between"/>
      </c:valAx>
      <c:catAx>
        <c:axId val="87478272"/>
        <c:scaling>
          <c:orientation val="minMax"/>
        </c:scaling>
        <c:delete val="1"/>
        <c:axPos val="b"/>
        <c:tickLblPos val="none"/>
        <c:crossAx val="87479808"/>
        <c:crosses val="autoZero"/>
        <c:auto val="1"/>
        <c:lblAlgn val="ctr"/>
        <c:lblOffset val="100"/>
      </c:catAx>
      <c:valAx>
        <c:axId val="87479808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30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747827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8096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76160</c:v>
              </c:pt>
              <c:pt idx="1">
                <c:v>73399</c:v>
              </c:pt>
              <c:pt idx="2">
                <c:v>80865</c:v>
              </c:pt>
              <c:pt idx="3">
                <c:v>77575</c:v>
              </c:pt>
              <c:pt idx="4">
                <c:v>79711</c:v>
              </c:pt>
              <c:pt idx="5">
                <c:v>75559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90601</c:v>
              </c:pt>
              <c:pt idx="1">
                <c:v>87681</c:v>
              </c:pt>
              <c:pt idx="2">
                <c:v>95158</c:v>
              </c:pt>
              <c:pt idx="3">
                <c:v>91238</c:v>
              </c:pt>
              <c:pt idx="4">
                <c:v>93722</c:v>
              </c:pt>
              <c:pt idx="5">
                <c:v>89170</c:v>
              </c:pt>
            </c:numLit>
          </c:val>
        </c:ser>
        <c:gapWidth val="0"/>
        <c:axId val="99828480"/>
        <c:axId val="99830400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33.546284138655452</c:v>
              </c:pt>
              <c:pt idx="1">
                <c:v>31.074714914372127</c:v>
              </c:pt>
              <c:pt idx="2">
                <c:v>36.833574475978473</c:v>
              </c:pt>
              <c:pt idx="3">
                <c:v>32.187599097647421</c:v>
              </c:pt>
              <c:pt idx="4">
                <c:v>33.745869453400395</c:v>
              </c:pt>
              <c:pt idx="5">
                <c:v>30.027819320001591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54.375691217536222</c:v>
              </c:pt>
              <c:pt idx="1">
                <c:v>51.07263831388785</c:v>
              </c:pt>
              <c:pt idx="2">
                <c:v>60.617867126253167</c:v>
              </c:pt>
              <c:pt idx="3">
                <c:v>53.164153094105536</c:v>
              </c:pt>
              <c:pt idx="4">
                <c:v>56.504235931798299</c:v>
              </c:pt>
              <c:pt idx="5">
                <c:v>50.744162835034203</c:v>
              </c:pt>
            </c:numLit>
          </c:val>
          <c:smooth val="1"/>
        </c:ser>
        <c:marker val="1"/>
        <c:axId val="99853056"/>
        <c:axId val="99854592"/>
      </c:lineChart>
      <c:catAx>
        <c:axId val="998284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830400"/>
        <c:crosses val="autoZero"/>
        <c:auto val="1"/>
        <c:lblAlgn val="ctr"/>
        <c:lblOffset val="100"/>
        <c:tickLblSkip val="1"/>
        <c:tickMarkSkip val="1"/>
      </c:catAx>
      <c:valAx>
        <c:axId val="99830400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5172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828480"/>
        <c:crosses val="autoZero"/>
        <c:crossBetween val="between"/>
      </c:valAx>
      <c:catAx>
        <c:axId val="99853056"/>
        <c:scaling>
          <c:orientation val="minMax"/>
        </c:scaling>
        <c:delete val="1"/>
        <c:axPos val="b"/>
        <c:tickLblPos val="none"/>
        <c:crossAx val="99854592"/>
        <c:crosses val="autoZero"/>
        <c:auto val="1"/>
        <c:lblAlgn val="ctr"/>
        <c:lblOffset val="100"/>
      </c:catAx>
      <c:valAx>
        <c:axId val="99854592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649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85305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0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181661</c:v>
              </c:pt>
              <c:pt idx="1">
                <c:v>184566</c:v>
              </c:pt>
              <c:pt idx="2">
                <c:v>184801</c:v>
              </c:pt>
              <c:pt idx="3">
                <c:v>184350</c:v>
              </c:pt>
              <c:pt idx="4">
                <c:v>184378</c:v>
              </c:pt>
              <c:pt idx="5">
                <c:v>#N/A</c:v>
              </c:pt>
              <c:pt idx="6">
                <c:v>#N/A</c:v>
              </c:pt>
              <c:pt idx="7">
                <c:v>170552</c:v>
              </c:pt>
              <c:pt idx="8">
                <c:v>168884</c:v>
              </c:pt>
              <c:pt idx="9">
                <c:v>#N/A</c:v>
              </c:pt>
              <c:pt idx="10">
                <c:v>#N/A</c:v>
              </c:pt>
              <c:pt idx="11">
                <c:v>150836</c:v>
              </c:pt>
              <c:pt idx="12">
                <c:v>#N/A</c:v>
              </c:pt>
              <c:pt idx="13">
                <c:v>#N/A</c:v>
              </c:pt>
              <c:pt idx="14">
                <c:v>176280</c:v>
              </c:pt>
              <c:pt idx="15">
                <c:v>176231</c:v>
              </c:pt>
              <c:pt idx="16">
                <c:v>177239</c:v>
              </c:pt>
              <c:pt idx="17">
                <c:v>174058</c:v>
              </c:pt>
              <c:pt idx="18">
                <c:v>177458</c:v>
              </c:pt>
              <c:pt idx="19">
                <c:v>#N/A</c:v>
              </c:pt>
              <c:pt idx="20">
                <c:v>#N/A</c:v>
              </c:pt>
              <c:pt idx="21">
                <c:v>175611</c:v>
              </c:pt>
              <c:pt idx="22">
                <c:v>214637</c:v>
              </c:pt>
              <c:pt idx="23">
                <c:v>#N/A</c:v>
              </c:pt>
              <c:pt idx="24">
                <c:v>168815</c:v>
              </c:pt>
              <c:pt idx="25">
                <c:v>170946</c:v>
              </c:pt>
              <c:pt idx="26">
                <c:v>#N/A</c:v>
              </c:pt>
              <c:pt idx="27">
                <c:v>#N/A</c:v>
              </c:pt>
              <c:pt idx="28">
                <c:v>171549</c:v>
              </c:pt>
              <c:pt idx="29">
                <c:v>177272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75183.636363636382</c:v>
              </c:pt>
              <c:pt idx="1">
                <c:v>75183.636363636382</c:v>
              </c:pt>
              <c:pt idx="2">
                <c:v>75183.636363636382</c:v>
              </c:pt>
              <c:pt idx="3">
                <c:v>75183.636363636382</c:v>
              </c:pt>
              <c:pt idx="4">
                <c:v>75183.636363636382</c:v>
              </c:pt>
              <c:pt idx="5">
                <c:v>75183.636363636382</c:v>
              </c:pt>
              <c:pt idx="6">
                <c:v>75183.636363636382</c:v>
              </c:pt>
              <c:pt idx="7">
                <c:v>75183.636363636382</c:v>
              </c:pt>
              <c:pt idx="8">
                <c:v>75183.636363636382</c:v>
              </c:pt>
              <c:pt idx="9">
                <c:v>75183.636363636382</c:v>
              </c:pt>
              <c:pt idx="10">
                <c:v>75183.636363636382</c:v>
              </c:pt>
              <c:pt idx="11">
                <c:v>75183.636363636382</c:v>
              </c:pt>
              <c:pt idx="12">
                <c:v>75183.636363636382</c:v>
              </c:pt>
              <c:pt idx="13">
                <c:v>75183.636363636382</c:v>
              </c:pt>
              <c:pt idx="14">
                <c:v>75183.636363636382</c:v>
              </c:pt>
              <c:pt idx="15">
                <c:v>75183.636363636382</c:v>
              </c:pt>
              <c:pt idx="16">
                <c:v>75183.636363636382</c:v>
              </c:pt>
              <c:pt idx="17">
                <c:v>75183.636363636382</c:v>
              </c:pt>
              <c:pt idx="18">
                <c:v>75183.636363636382</c:v>
              </c:pt>
              <c:pt idx="19">
                <c:v>75183.636363636382</c:v>
              </c:pt>
              <c:pt idx="20">
                <c:v>75183.636363636382</c:v>
              </c:pt>
              <c:pt idx="21">
                <c:v>75183.636363636382</c:v>
              </c:pt>
              <c:pt idx="22">
                <c:v>75183.636363636382</c:v>
              </c:pt>
              <c:pt idx="23">
                <c:v>75183.636363636382</c:v>
              </c:pt>
              <c:pt idx="24">
                <c:v>75183.636363636382</c:v>
              </c:pt>
              <c:pt idx="25">
                <c:v>75183.636363636382</c:v>
              </c:pt>
              <c:pt idx="26">
                <c:v>75183.636363636382</c:v>
              </c:pt>
              <c:pt idx="27">
                <c:v>75183.636363636382</c:v>
              </c:pt>
              <c:pt idx="28">
                <c:v>75183.636363636382</c:v>
              </c:pt>
              <c:pt idx="29">
                <c:v>75183.636363636382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177374.94736842104</c:v>
              </c:pt>
              <c:pt idx="1">
                <c:v>177374.94736842104</c:v>
              </c:pt>
              <c:pt idx="2">
                <c:v>177374.94736842104</c:v>
              </c:pt>
              <c:pt idx="3">
                <c:v>177374.94736842104</c:v>
              </c:pt>
              <c:pt idx="4">
                <c:v>177374.94736842104</c:v>
              </c:pt>
              <c:pt idx="5">
                <c:v>177374.94736842104</c:v>
              </c:pt>
              <c:pt idx="6">
                <c:v>177374.94736842104</c:v>
              </c:pt>
              <c:pt idx="7">
                <c:v>177374.94736842104</c:v>
              </c:pt>
              <c:pt idx="8">
                <c:v>177374.94736842104</c:v>
              </c:pt>
              <c:pt idx="9">
                <c:v>177374.94736842104</c:v>
              </c:pt>
              <c:pt idx="10">
                <c:v>177374.94736842104</c:v>
              </c:pt>
              <c:pt idx="11">
                <c:v>177374.94736842104</c:v>
              </c:pt>
              <c:pt idx="12">
                <c:v>177374.94736842104</c:v>
              </c:pt>
              <c:pt idx="13">
                <c:v>177374.94736842104</c:v>
              </c:pt>
              <c:pt idx="14">
                <c:v>177374.94736842104</c:v>
              </c:pt>
              <c:pt idx="15">
                <c:v>177374.94736842104</c:v>
              </c:pt>
              <c:pt idx="16">
                <c:v>177374.94736842104</c:v>
              </c:pt>
              <c:pt idx="17">
                <c:v>177374.94736842104</c:v>
              </c:pt>
              <c:pt idx="18">
                <c:v>177374.94736842104</c:v>
              </c:pt>
              <c:pt idx="19">
                <c:v>177374.94736842104</c:v>
              </c:pt>
              <c:pt idx="20">
                <c:v>177374.94736842104</c:v>
              </c:pt>
              <c:pt idx="21">
                <c:v>177374.94736842104</c:v>
              </c:pt>
              <c:pt idx="22">
                <c:v>177374.94736842104</c:v>
              </c:pt>
              <c:pt idx="23">
                <c:v>177374.94736842104</c:v>
              </c:pt>
              <c:pt idx="24">
                <c:v>177374.94736842104</c:v>
              </c:pt>
              <c:pt idx="25">
                <c:v>177374.94736842104</c:v>
              </c:pt>
              <c:pt idx="26">
                <c:v>177374.94736842104</c:v>
              </c:pt>
              <c:pt idx="27">
                <c:v>177374.94736842104</c:v>
              </c:pt>
              <c:pt idx="28">
                <c:v>177374.94736842104</c:v>
              </c:pt>
              <c:pt idx="29">
                <c:v>177374.94736842104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89065</c:v>
              </c:pt>
              <c:pt idx="6">
                <c:v>59518</c:v>
              </c:pt>
              <c:pt idx="7">
                <c:v>#N/A</c:v>
              </c:pt>
              <c:pt idx="8">
                <c:v>#N/A</c:v>
              </c:pt>
              <c:pt idx="9">
                <c:v>57057</c:v>
              </c:pt>
              <c:pt idx="10">
                <c:v>65843</c:v>
              </c:pt>
              <c:pt idx="11">
                <c:v>#N/A</c:v>
              </c:pt>
              <c:pt idx="12">
                <c:v>80312</c:v>
              </c:pt>
              <c:pt idx="13">
                <c:v>50902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88126</c:v>
              </c:pt>
              <c:pt idx="20">
                <c:v>56576</c:v>
              </c:pt>
              <c:pt idx="21">
                <c:v>#N/A</c:v>
              </c:pt>
              <c:pt idx="22">
                <c:v>#N/A</c:v>
              </c:pt>
              <c:pt idx="23">
                <c:v>135287</c:v>
              </c:pt>
              <c:pt idx="24">
                <c:v>#N/A</c:v>
              </c:pt>
              <c:pt idx="25">
                <c:v>#N/A</c:v>
              </c:pt>
              <c:pt idx="26">
                <c:v>91258</c:v>
              </c:pt>
              <c:pt idx="27">
                <c:v>53076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39965</c:v>
              </c:pt>
              <c:pt idx="1">
                <c:v>39966</c:v>
              </c:pt>
              <c:pt idx="2">
                <c:v>39967</c:v>
              </c:pt>
              <c:pt idx="3">
                <c:v>39968</c:v>
              </c:pt>
              <c:pt idx="4">
                <c:v>39969</c:v>
              </c:pt>
              <c:pt idx="5">
                <c:v>39970</c:v>
              </c:pt>
              <c:pt idx="6">
                <c:v>39971</c:v>
              </c:pt>
              <c:pt idx="7">
                <c:v>39972</c:v>
              </c:pt>
              <c:pt idx="8">
                <c:v>39973</c:v>
              </c:pt>
              <c:pt idx="9">
                <c:v>39974</c:v>
              </c:pt>
              <c:pt idx="10">
                <c:v>39975</c:v>
              </c:pt>
              <c:pt idx="11">
                <c:v>39976</c:v>
              </c:pt>
              <c:pt idx="12">
                <c:v>39977</c:v>
              </c:pt>
              <c:pt idx="13">
                <c:v>39978</c:v>
              </c:pt>
              <c:pt idx="14">
                <c:v>39979</c:v>
              </c:pt>
              <c:pt idx="15">
                <c:v>39980</c:v>
              </c:pt>
              <c:pt idx="16">
                <c:v>39981</c:v>
              </c:pt>
              <c:pt idx="17">
                <c:v>39982</c:v>
              </c:pt>
              <c:pt idx="18">
                <c:v>39983</c:v>
              </c:pt>
              <c:pt idx="19">
                <c:v>39984</c:v>
              </c:pt>
              <c:pt idx="20">
                <c:v>39985</c:v>
              </c:pt>
              <c:pt idx="21">
                <c:v>39986</c:v>
              </c:pt>
              <c:pt idx="22">
                <c:v>39987</c:v>
              </c:pt>
              <c:pt idx="23">
                <c:v>39988</c:v>
              </c:pt>
              <c:pt idx="24">
                <c:v>39989</c:v>
              </c:pt>
              <c:pt idx="25">
                <c:v>39990</c:v>
              </c:pt>
              <c:pt idx="26">
                <c:v>39991</c:v>
              </c:pt>
              <c:pt idx="27">
                <c:v>39992</c:v>
              </c:pt>
              <c:pt idx="28">
                <c:v>39993</c:v>
              </c:pt>
              <c:pt idx="29">
                <c:v>39994</c:v>
              </c:pt>
            </c:numLit>
          </c:cat>
          <c:val>
            <c:numLit>
              <c:formatCode>General</c:formatCode>
              <c:ptCount val="30"/>
              <c:pt idx="0">
                <c:v>139904.79999999999</c:v>
              </c:pt>
              <c:pt idx="1">
                <c:v>139904.79999999999</c:v>
              </c:pt>
              <c:pt idx="2">
                <c:v>139904.79999999999</c:v>
              </c:pt>
              <c:pt idx="3">
                <c:v>139904.79999999999</c:v>
              </c:pt>
              <c:pt idx="4">
                <c:v>139904.79999999999</c:v>
              </c:pt>
              <c:pt idx="5">
                <c:v>139904.79999999999</c:v>
              </c:pt>
              <c:pt idx="6">
                <c:v>139904.79999999999</c:v>
              </c:pt>
              <c:pt idx="7">
                <c:v>139904.79999999999</c:v>
              </c:pt>
              <c:pt idx="8">
                <c:v>139904.79999999999</c:v>
              </c:pt>
              <c:pt idx="9">
                <c:v>139904.79999999999</c:v>
              </c:pt>
              <c:pt idx="10">
                <c:v>139904.79999999999</c:v>
              </c:pt>
              <c:pt idx="11">
                <c:v>139904.79999999999</c:v>
              </c:pt>
              <c:pt idx="12">
                <c:v>139904.79999999999</c:v>
              </c:pt>
              <c:pt idx="13">
                <c:v>139904.79999999999</c:v>
              </c:pt>
              <c:pt idx="14">
                <c:v>139904.79999999999</c:v>
              </c:pt>
              <c:pt idx="15">
                <c:v>139904.79999999999</c:v>
              </c:pt>
              <c:pt idx="16">
                <c:v>139904.79999999999</c:v>
              </c:pt>
              <c:pt idx="17">
                <c:v>139904.79999999999</c:v>
              </c:pt>
              <c:pt idx="18">
                <c:v>139904.79999999999</c:v>
              </c:pt>
              <c:pt idx="19">
                <c:v>139904.79999999999</c:v>
              </c:pt>
              <c:pt idx="20">
                <c:v>139904.79999999999</c:v>
              </c:pt>
              <c:pt idx="21">
                <c:v>139904.79999999999</c:v>
              </c:pt>
              <c:pt idx="22">
                <c:v>139904.79999999999</c:v>
              </c:pt>
              <c:pt idx="23">
                <c:v>139904.79999999999</c:v>
              </c:pt>
              <c:pt idx="24">
                <c:v>139904.79999999999</c:v>
              </c:pt>
              <c:pt idx="25">
                <c:v>139904.79999999999</c:v>
              </c:pt>
              <c:pt idx="26">
                <c:v>139904.79999999999</c:v>
              </c:pt>
              <c:pt idx="27">
                <c:v>139904.79999999999</c:v>
              </c:pt>
              <c:pt idx="28">
                <c:v>139904.79999999999</c:v>
              </c:pt>
              <c:pt idx="29">
                <c:v>139904.79999999999</c:v>
              </c:pt>
            </c:numLit>
          </c:val>
        </c:ser>
        <c:marker val="1"/>
        <c:axId val="99870592"/>
        <c:axId val="99872128"/>
      </c:lineChart>
      <c:dateAx>
        <c:axId val="99870592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872128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9987212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870592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884"/>
          <c:y val="0.87931517181042029"/>
          <c:w val="0.73632023608989683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2522"/>
          <c:h val="0.7389587214432812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1393.2105263157896</c:v>
              </c:pt>
              <c:pt idx="1">
                <c:v>2182.6842105263158</c:v>
              </c:pt>
              <c:pt idx="2">
                <c:v>9638.3157894736833</c:v>
              </c:pt>
              <c:pt idx="3">
                <c:v>18261.47368421053</c:v>
              </c:pt>
              <c:pt idx="4">
                <c:v>12532</c:v>
              </c:pt>
              <c:pt idx="5">
                <c:v>8651.2631578947367</c:v>
              </c:pt>
              <c:pt idx="6">
                <c:v>8236.736842105267</c:v>
              </c:pt>
              <c:pt idx="7">
                <c:v>10039.526315789471</c:v>
              </c:pt>
              <c:pt idx="8">
                <c:v>12026.421052631578</c:v>
              </c:pt>
              <c:pt idx="9">
                <c:v>11494.789473684208</c:v>
              </c:pt>
              <c:pt idx="10">
                <c:v>10427.210526315792</c:v>
              </c:pt>
              <c:pt idx="11">
                <c:v>11917.578947368422</c:v>
              </c:pt>
              <c:pt idx="12">
                <c:v>16343.157894736842</c:v>
              </c:pt>
              <c:pt idx="13">
                <c:v>16776.263157894737</c:v>
              </c:pt>
              <c:pt idx="14">
                <c:v>11744</c:v>
              </c:pt>
              <c:pt idx="15">
                <c:v>6154.8947368421041</c:v>
              </c:pt>
              <c:pt idx="16">
                <c:v>3674.7368421052633</c:v>
              </c:pt>
              <c:pt idx="17">
                <c:v>3103.0526315789475</c:v>
              </c:pt>
              <c:pt idx="18">
                <c:v>2777.6315789473692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2730</c:v>
              </c:pt>
              <c:pt idx="1">
                <c:v>1544</c:v>
              </c:pt>
              <c:pt idx="2">
                <c:v>2519</c:v>
              </c:pt>
              <c:pt idx="3">
                <c:v>4790</c:v>
              </c:pt>
              <c:pt idx="4">
                <c:v>5848.25</c:v>
              </c:pt>
              <c:pt idx="5">
                <c:v>5539.75</c:v>
              </c:pt>
              <c:pt idx="6">
                <c:v>5542.5</c:v>
              </c:pt>
              <c:pt idx="7">
                <c:v>5360</c:v>
              </c:pt>
              <c:pt idx="8">
                <c:v>5672.25</c:v>
              </c:pt>
              <c:pt idx="9">
                <c:v>6467.75</c:v>
              </c:pt>
              <c:pt idx="10">
                <c:v>6388.5</c:v>
              </c:pt>
              <c:pt idx="11">
                <c:v>5625.25</c:v>
              </c:pt>
              <c:pt idx="12">
                <c:v>6017.25</c:v>
              </c:pt>
              <c:pt idx="13">
                <c:v>6426.75</c:v>
              </c:pt>
              <c:pt idx="14">
                <c:v>6012</c:v>
              </c:pt>
              <c:pt idx="15">
                <c:v>3679</c:v>
              </c:pt>
              <c:pt idx="16">
                <c:v>2831</c:v>
              </c:pt>
              <c:pt idx="17">
                <c:v>2220.25</c:v>
              </c:pt>
              <c:pt idx="18">
                <c:v>1976.75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11345.428571428571</c:v>
              </c:pt>
              <c:pt idx="1">
                <c:v>1471.714285714286</c:v>
              </c:pt>
              <c:pt idx="2">
                <c:v>1746</c:v>
              </c:pt>
              <c:pt idx="3">
                <c:v>2135.1428571428569</c:v>
              </c:pt>
              <c:pt idx="4">
                <c:v>2623</c:v>
              </c:pt>
              <c:pt idx="5">
                <c:v>2785.4285714285711</c:v>
              </c:pt>
              <c:pt idx="6">
                <c:v>3117.5714285714294</c:v>
              </c:pt>
              <c:pt idx="7">
                <c:v>3050.4285714285711</c:v>
              </c:pt>
              <c:pt idx="8">
                <c:v>3099.5714285714294</c:v>
              </c:pt>
              <c:pt idx="9">
                <c:v>4565.1428571428569</c:v>
              </c:pt>
              <c:pt idx="10">
                <c:v>5185.7142857142844</c:v>
              </c:pt>
              <c:pt idx="11">
                <c:v>4650</c:v>
              </c:pt>
              <c:pt idx="12">
                <c:v>4798</c:v>
              </c:pt>
              <c:pt idx="13">
                <c:v>5179.4285714285725</c:v>
              </c:pt>
              <c:pt idx="14">
                <c:v>4306.2857142857147</c:v>
              </c:pt>
              <c:pt idx="15">
                <c:v>2933.1428571428569</c:v>
              </c:pt>
              <c:pt idx="16">
                <c:v>2240.2857142857142</c:v>
              </c:pt>
              <c:pt idx="17">
                <c:v>1764.714285714286</c:v>
              </c:pt>
              <c:pt idx="18">
                <c:v>1325.714285714286</c:v>
              </c:pt>
            </c:numLit>
          </c:yVal>
          <c:smooth val="1"/>
        </c:ser>
        <c:axId val="111055232"/>
        <c:axId val="111057152"/>
      </c:scatterChart>
      <c:valAx>
        <c:axId val="111055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1057152"/>
        <c:crosses val="autoZero"/>
        <c:crossBetween val="midCat"/>
        <c:majorUnit val="1"/>
      </c:valAx>
      <c:valAx>
        <c:axId val="11105715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105523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177"/>
          <c:y val="8.4337771031633091E-2"/>
          <c:w val="0.18112244897959184"/>
          <c:h val="0.136546606372999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8192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744489</c:v>
              </c:pt>
              <c:pt idx="1">
                <c:v>88012</c:v>
              </c:pt>
              <c:pt idx="2">
                <c:v>90102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228314</c:v>
              </c:pt>
              <c:pt idx="1">
                <c:v>26089</c:v>
              </c:pt>
              <c:pt idx="2">
                <c:v>22577</c:v>
              </c:pt>
            </c:numLit>
          </c:val>
        </c:ser>
        <c:ser>
          <c:idx val="2"/>
          <c:order val="2"/>
          <c:tx>
            <c:v>São Bento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160138</c:v>
              </c:pt>
              <c:pt idx="1">
                <c:v>20511</c:v>
              </c:pt>
              <c:pt idx="2">
                <c:v>24132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160951</c:v>
              </c:pt>
              <c:pt idx="1">
                <c:v>20539</c:v>
              </c:pt>
              <c:pt idx="2">
                <c:v>23145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157571</c:v>
              </c:pt>
              <c:pt idx="1">
                <c:v>24280</c:v>
              </c:pt>
              <c:pt idx="2">
                <c:v>17003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150198</c:v>
              </c:pt>
              <c:pt idx="1">
                <c:v>23965</c:v>
              </c:pt>
              <c:pt idx="2">
                <c:v>24622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129845</c:v>
              </c:pt>
              <c:pt idx="1">
                <c:v>20358</c:v>
              </c:pt>
              <c:pt idx="2">
                <c:v>13218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104025</c:v>
              </c:pt>
              <c:pt idx="1">
                <c:v>16201</c:v>
              </c:pt>
              <c:pt idx="2">
                <c:v>30354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115348</c:v>
              </c:pt>
              <c:pt idx="1">
                <c:v>12157</c:v>
              </c:pt>
              <c:pt idx="2">
                <c:v>10828</c:v>
              </c:pt>
            </c:numLit>
          </c:val>
        </c:ser>
        <c:ser>
          <c:idx val="9"/>
          <c:order val="9"/>
          <c:tx>
            <c:v>Sete Bicas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105292</c:v>
              </c:pt>
              <c:pt idx="1">
                <c:v>10773</c:v>
              </c:pt>
              <c:pt idx="2">
                <c:v>9066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1568579</c:v>
              </c:pt>
              <c:pt idx="1">
                <c:v>158612</c:v>
              </c:pt>
              <c:pt idx="2">
                <c:v>210893</c:v>
              </c:pt>
            </c:numLit>
          </c:val>
        </c:ser>
        <c:gapWidth val="260"/>
        <c:overlap val="-10"/>
        <c:axId val="131896832"/>
        <c:axId val="131898368"/>
      </c:barChart>
      <c:catAx>
        <c:axId val="1318968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898368"/>
        <c:crosses val="autoZero"/>
        <c:auto val="1"/>
        <c:lblAlgn val="ctr"/>
        <c:lblOffset val="100"/>
        <c:tickLblSkip val="1"/>
        <c:tickMarkSkip val="1"/>
      </c:catAx>
      <c:valAx>
        <c:axId val="13189836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896832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18"/>
          <c:y val="0.11428603316415503"/>
          <c:w val="0.82793017456359486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  <c:pt idx="31">
                <c:v>#N/A</c:v>
              </c:pt>
              <c:pt idx="32">
                <c:v>176430</c:v>
              </c:pt>
              <c:pt idx="33">
                <c:v>169870</c:v>
              </c:pt>
              <c:pt idx="34">
                <c:v>168340</c:v>
              </c:pt>
              <c:pt idx="35">
                <c:v>168630</c:v>
              </c:pt>
              <c:pt idx="36">
                <c:v>173964</c:v>
              </c:pt>
              <c:pt idx="37">
                <c:v>#N/A</c:v>
              </c:pt>
              <c:pt idx="38">
                <c:v>#N/A</c:v>
              </c:pt>
              <c:pt idx="39">
                <c:v>165706</c:v>
              </c:pt>
              <c:pt idx="40">
                <c:v>177824</c:v>
              </c:pt>
              <c:pt idx="41">
                <c:v>180440</c:v>
              </c:pt>
              <c:pt idx="42">
                <c:v>180558</c:v>
              </c:pt>
              <c:pt idx="43">
                <c:v>184615</c:v>
              </c:pt>
              <c:pt idx="44">
                <c:v>#N/A</c:v>
              </c:pt>
              <c:pt idx="45">
                <c:v>#N/A</c:v>
              </c:pt>
              <c:pt idx="46">
                <c:v>182955</c:v>
              </c:pt>
              <c:pt idx="47">
                <c:v>179643</c:v>
              </c:pt>
              <c:pt idx="48">
                <c:v>183852</c:v>
              </c:pt>
              <c:pt idx="49">
                <c:v>184273</c:v>
              </c:pt>
              <c:pt idx="50">
                <c:v>185787</c:v>
              </c:pt>
              <c:pt idx="51">
                <c:v>#N/A</c:v>
              </c:pt>
              <c:pt idx="52">
                <c:v>#N/A</c:v>
              </c:pt>
              <c:pt idx="53">
                <c:v>145932</c:v>
              </c:pt>
              <c:pt idx="54">
                <c:v>#N/A</c:v>
              </c:pt>
              <c:pt idx="55">
                <c:v>171636</c:v>
              </c:pt>
              <c:pt idx="56">
                <c:v>184474</c:v>
              </c:pt>
              <c:pt idx="57">
                <c:v>186518</c:v>
              </c:pt>
              <c:pt idx="58">
                <c:v>#N/A</c:v>
              </c:pt>
              <c:pt idx="59">
                <c:v>#N/A</c:v>
              </c:pt>
              <c:pt idx="60">
                <c:v>190413</c:v>
              </c:pt>
              <c:pt idx="61">
                <c:v>194376</c:v>
              </c:pt>
              <c:pt idx="62">
                <c:v>184541</c:v>
              </c:pt>
              <c:pt idx="63">
                <c:v>186929</c:v>
              </c:pt>
              <c:pt idx="64">
                <c:v>185018</c:v>
              </c:pt>
              <c:pt idx="65">
                <c:v>#N/A</c:v>
              </c:pt>
              <c:pt idx="66">
                <c:v>#N/A</c:v>
              </c:pt>
              <c:pt idx="67">
                <c:v>195715</c:v>
              </c:pt>
              <c:pt idx="68">
                <c:v>197871</c:v>
              </c:pt>
              <c:pt idx="69">
                <c:v>214518</c:v>
              </c:pt>
              <c:pt idx="70">
                <c:v>196572</c:v>
              </c:pt>
              <c:pt idx="71">
                <c:v>196170</c:v>
              </c:pt>
              <c:pt idx="72">
                <c:v>#N/A</c:v>
              </c:pt>
              <c:pt idx="73">
                <c:v>#N/A</c:v>
              </c:pt>
              <c:pt idx="74">
                <c:v>194717</c:v>
              </c:pt>
              <c:pt idx="75">
                <c:v>196324</c:v>
              </c:pt>
              <c:pt idx="76">
                <c:v>196455</c:v>
              </c:pt>
              <c:pt idx="77">
                <c:v>197812</c:v>
              </c:pt>
              <c:pt idx="78">
                <c:v>196331</c:v>
              </c:pt>
              <c:pt idx="79">
                <c:v>#N/A</c:v>
              </c:pt>
              <c:pt idx="80">
                <c:v>#N/A</c:v>
              </c:pt>
              <c:pt idx="81">
                <c:v>191198</c:v>
              </c:pt>
              <c:pt idx="82">
                <c:v>195674</c:v>
              </c:pt>
              <c:pt idx="83">
                <c:v>197146</c:v>
              </c:pt>
              <c:pt idx="84">
                <c:v>194900</c:v>
              </c:pt>
              <c:pt idx="85">
                <c:v>197956</c:v>
              </c:pt>
              <c:pt idx="86">
                <c:v>#N/A</c:v>
              </c:pt>
              <c:pt idx="87">
                <c:v>#N/A</c:v>
              </c:pt>
              <c:pt idx="88">
                <c:v>185667</c:v>
              </c:pt>
              <c:pt idx="89">
                <c:v>190307</c:v>
              </c:pt>
              <c:pt idx="90">
                <c:v>184787</c:v>
              </c:pt>
              <c:pt idx="91">
                <c:v>184645</c:v>
              </c:pt>
              <c:pt idx="92">
                <c:v>181249</c:v>
              </c:pt>
              <c:pt idx="93">
                <c:v>#N/A</c:v>
              </c:pt>
              <c:pt idx="94">
                <c:v>#N/A</c:v>
              </c:pt>
              <c:pt idx="95">
                <c:v>155724</c:v>
              </c:pt>
              <c:pt idx="96">
                <c:v>162746</c:v>
              </c:pt>
              <c:pt idx="97">
                <c:v>163919</c:v>
              </c:pt>
              <c:pt idx="98">
                <c:v>140967</c:v>
              </c:pt>
              <c:pt idx="99">
                <c:v>#N/A</c:v>
              </c:pt>
              <c:pt idx="100">
                <c:v>#N/A</c:v>
              </c:pt>
              <c:pt idx="101">
                <c:v>#N/A</c:v>
              </c:pt>
              <c:pt idx="102">
                <c:v>115642</c:v>
              </c:pt>
              <c:pt idx="103">
                <c:v>174617</c:v>
              </c:pt>
              <c:pt idx="104">
                <c:v>195722</c:v>
              </c:pt>
              <c:pt idx="105">
                <c:v>176919</c:v>
              </c:pt>
              <c:pt idx="106">
                <c:v>179081</c:v>
              </c:pt>
              <c:pt idx="107">
                <c:v>#N/A</c:v>
              </c:pt>
              <c:pt idx="108">
                <c:v>#N/A</c:v>
              </c:pt>
              <c:pt idx="109">
                <c:v>189759</c:v>
              </c:pt>
              <c:pt idx="110">
                <c:v>192500</c:v>
              </c:pt>
              <c:pt idx="111">
                <c:v>192776</c:v>
              </c:pt>
              <c:pt idx="112">
                <c:v>192500</c:v>
              </c:pt>
              <c:pt idx="113">
                <c:v>190890</c:v>
              </c:pt>
              <c:pt idx="114">
                <c:v>#N/A</c:v>
              </c:pt>
              <c:pt idx="115">
                <c:v>#N/A</c:v>
              </c:pt>
              <c:pt idx="116">
                <c:v>184861</c:v>
              </c:pt>
              <c:pt idx="117">
                <c:v>186560</c:v>
              </c:pt>
              <c:pt idx="118">
                <c:v>190552</c:v>
              </c:pt>
              <c:pt idx="119">
                <c:v>197998</c:v>
              </c:pt>
              <c:pt idx="120">
                <c:v>#N/A</c:v>
              </c:pt>
              <c:pt idx="121">
                <c:v>#N/A</c:v>
              </c:pt>
              <c:pt idx="122">
                <c:v>#N/A</c:v>
              </c:pt>
              <c:pt idx="123">
                <c:v>191379</c:v>
              </c:pt>
              <c:pt idx="124">
                <c:v>246874</c:v>
              </c:pt>
              <c:pt idx="125">
                <c:v>204654</c:v>
              </c:pt>
              <c:pt idx="126">
                <c:v>196292</c:v>
              </c:pt>
              <c:pt idx="127">
                <c:v>194636</c:v>
              </c:pt>
              <c:pt idx="128">
                <c:v>#N/A</c:v>
              </c:pt>
              <c:pt idx="129">
                <c:v>#N/A</c:v>
              </c:pt>
              <c:pt idx="130">
                <c:v>181839</c:v>
              </c:pt>
              <c:pt idx="131">
                <c:v>185425</c:v>
              </c:pt>
              <c:pt idx="132">
                <c:v>184040</c:v>
              </c:pt>
              <c:pt idx="133">
                <c:v>187228</c:v>
              </c:pt>
              <c:pt idx="134">
                <c:v>189518</c:v>
              </c:pt>
              <c:pt idx="135">
                <c:v>#N/A</c:v>
              </c:pt>
              <c:pt idx="136">
                <c:v>#N/A</c:v>
              </c:pt>
              <c:pt idx="137">
                <c:v>188183</c:v>
              </c:pt>
              <c:pt idx="138">
                <c:v>190293</c:v>
              </c:pt>
              <c:pt idx="139">
                <c:v>191120</c:v>
              </c:pt>
              <c:pt idx="140">
                <c:v>191220</c:v>
              </c:pt>
              <c:pt idx="141">
                <c:v>192021</c:v>
              </c:pt>
              <c:pt idx="142">
                <c:v>#N/A</c:v>
              </c:pt>
              <c:pt idx="143">
                <c:v>#N/A</c:v>
              </c:pt>
              <c:pt idx="144">
                <c:v>182637</c:v>
              </c:pt>
              <c:pt idx="145">
                <c:v>188769</c:v>
              </c:pt>
              <c:pt idx="146">
                <c:v>187287</c:v>
              </c:pt>
              <c:pt idx="147">
                <c:v>185563</c:v>
              </c:pt>
              <c:pt idx="148">
                <c:v>187434</c:v>
              </c:pt>
              <c:pt idx="149">
                <c:v>#N/A</c:v>
              </c:pt>
              <c:pt idx="150">
                <c:v>#N/A</c:v>
              </c:pt>
              <c:pt idx="151">
                <c:v>181661</c:v>
              </c:pt>
              <c:pt idx="152">
                <c:v>184566</c:v>
              </c:pt>
              <c:pt idx="153">
                <c:v>184801</c:v>
              </c:pt>
              <c:pt idx="154">
                <c:v>184350</c:v>
              </c:pt>
              <c:pt idx="155">
                <c:v>184378</c:v>
              </c:pt>
              <c:pt idx="156">
                <c:v>#N/A</c:v>
              </c:pt>
              <c:pt idx="157">
                <c:v>#N/A</c:v>
              </c:pt>
              <c:pt idx="158">
                <c:v>170552</c:v>
              </c:pt>
              <c:pt idx="159">
                <c:v>168884</c:v>
              </c:pt>
              <c:pt idx="160">
                <c:v>#N/A</c:v>
              </c:pt>
              <c:pt idx="161">
                <c:v>#N/A</c:v>
              </c:pt>
              <c:pt idx="162">
                <c:v>150836</c:v>
              </c:pt>
              <c:pt idx="163">
                <c:v>#N/A</c:v>
              </c:pt>
              <c:pt idx="164">
                <c:v>#N/A</c:v>
              </c:pt>
              <c:pt idx="165">
                <c:v>176280</c:v>
              </c:pt>
              <c:pt idx="166">
                <c:v>176231</c:v>
              </c:pt>
              <c:pt idx="167">
                <c:v>177239</c:v>
              </c:pt>
              <c:pt idx="168">
                <c:v>174058</c:v>
              </c:pt>
              <c:pt idx="169">
                <c:v>177458</c:v>
              </c:pt>
              <c:pt idx="170">
                <c:v>#N/A</c:v>
              </c:pt>
              <c:pt idx="171">
                <c:v>#N/A</c:v>
              </c:pt>
              <c:pt idx="172">
                <c:v>175611</c:v>
              </c:pt>
              <c:pt idx="173">
                <c:v>214637</c:v>
              </c:pt>
              <c:pt idx="174">
                <c:v>#N/A</c:v>
              </c:pt>
              <c:pt idx="175">
                <c:v>168815</c:v>
              </c:pt>
              <c:pt idx="176">
                <c:v>170946</c:v>
              </c:pt>
              <c:pt idx="177">
                <c:v>#N/A</c:v>
              </c:pt>
              <c:pt idx="178">
                <c:v>#N/A</c:v>
              </c:pt>
              <c:pt idx="179">
                <c:v>171549</c:v>
              </c:pt>
              <c:pt idx="180">
                <c:v>177272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  <c:pt idx="31">
                <c:v>73547.888888888905</c:v>
              </c:pt>
              <c:pt idx="32">
                <c:v>73547.888888888905</c:v>
              </c:pt>
              <c:pt idx="33">
                <c:v>73547.888888888905</c:v>
              </c:pt>
              <c:pt idx="34">
                <c:v>73547.888888888905</c:v>
              </c:pt>
              <c:pt idx="35">
                <c:v>73547.888888888905</c:v>
              </c:pt>
              <c:pt idx="36">
                <c:v>73547.888888888905</c:v>
              </c:pt>
              <c:pt idx="37">
                <c:v>73547.888888888905</c:v>
              </c:pt>
              <c:pt idx="38">
                <c:v>73547.888888888905</c:v>
              </c:pt>
              <c:pt idx="39">
                <c:v>73547.888888888905</c:v>
              </c:pt>
              <c:pt idx="40">
                <c:v>73547.888888888905</c:v>
              </c:pt>
              <c:pt idx="41">
                <c:v>73547.888888888905</c:v>
              </c:pt>
              <c:pt idx="42">
                <c:v>73547.888888888905</c:v>
              </c:pt>
              <c:pt idx="43">
                <c:v>73547.888888888905</c:v>
              </c:pt>
              <c:pt idx="44">
                <c:v>73547.888888888905</c:v>
              </c:pt>
              <c:pt idx="45">
                <c:v>73547.888888888905</c:v>
              </c:pt>
              <c:pt idx="46">
                <c:v>73547.888888888905</c:v>
              </c:pt>
              <c:pt idx="47">
                <c:v>73547.888888888905</c:v>
              </c:pt>
              <c:pt idx="48">
                <c:v>73547.888888888905</c:v>
              </c:pt>
              <c:pt idx="49">
                <c:v>73547.888888888905</c:v>
              </c:pt>
              <c:pt idx="50">
                <c:v>73547.888888888905</c:v>
              </c:pt>
              <c:pt idx="51">
                <c:v>73547.888888888905</c:v>
              </c:pt>
              <c:pt idx="52">
                <c:v>73547.888888888905</c:v>
              </c:pt>
              <c:pt idx="53">
                <c:v>73547.888888888905</c:v>
              </c:pt>
              <c:pt idx="54">
                <c:v>73547.888888888905</c:v>
              </c:pt>
              <c:pt idx="55">
                <c:v>73547.888888888905</c:v>
              </c:pt>
              <c:pt idx="56">
                <c:v>73547.888888888905</c:v>
              </c:pt>
              <c:pt idx="57">
                <c:v>73547.888888888905</c:v>
              </c:pt>
              <c:pt idx="58">
                <c:v>73547.888888888905</c:v>
              </c:pt>
              <c:pt idx="59">
                <c:v>75222.555555555562</c:v>
              </c:pt>
              <c:pt idx="60">
                <c:v>75222.555555555562</c:v>
              </c:pt>
              <c:pt idx="61">
                <c:v>75222.555555555562</c:v>
              </c:pt>
              <c:pt idx="62">
                <c:v>75222.555555555562</c:v>
              </c:pt>
              <c:pt idx="63">
                <c:v>75222.555555555562</c:v>
              </c:pt>
              <c:pt idx="64">
                <c:v>75222.555555555562</c:v>
              </c:pt>
              <c:pt idx="65">
                <c:v>75222.555555555562</c:v>
              </c:pt>
              <c:pt idx="66">
                <c:v>75222.555555555562</c:v>
              </c:pt>
              <c:pt idx="67">
                <c:v>75222.555555555562</c:v>
              </c:pt>
              <c:pt idx="68">
                <c:v>75222.555555555562</c:v>
              </c:pt>
              <c:pt idx="69">
                <c:v>75222.555555555562</c:v>
              </c:pt>
              <c:pt idx="70">
                <c:v>75222.555555555562</c:v>
              </c:pt>
              <c:pt idx="71">
                <c:v>75222.555555555562</c:v>
              </c:pt>
              <c:pt idx="72">
                <c:v>75222.555555555562</c:v>
              </c:pt>
              <c:pt idx="73">
                <c:v>75222.555555555562</c:v>
              </c:pt>
              <c:pt idx="74">
                <c:v>75222.555555555562</c:v>
              </c:pt>
              <c:pt idx="75">
                <c:v>75222.555555555562</c:v>
              </c:pt>
              <c:pt idx="76">
                <c:v>75222.555555555562</c:v>
              </c:pt>
              <c:pt idx="77">
                <c:v>75222.555555555562</c:v>
              </c:pt>
              <c:pt idx="78">
                <c:v>75222.555555555562</c:v>
              </c:pt>
              <c:pt idx="79">
                <c:v>75222.555555555562</c:v>
              </c:pt>
              <c:pt idx="80">
                <c:v>75222.555555555562</c:v>
              </c:pt>
              <c:pt idx="81">
                <c:v>75222.555555555562</c:v>
              </c:pt>
              <c:pt idx="82">
                <c:v>75222.555555555562</c:v>
              </c:pt>
              <c:pt idx="83">
                <c:v>75222.555555555562</c:v>
              </c:pt>
              <c:pt idx="84">
                <c:v>75222.555555555562</c:v>
              </c:pt>
              <c:pt idx="85">
                <c:v>75222.555555555562</c:v>
              </c:pt>
              <c:pt idx="86">
                <c:v>75222.555555555562</c:v>
              </c:pt>
              <c:pt idx="87">
                <c:v>75222.555555555562</c:v>
              </c:pt>
              <c:pt idx="88">
                <c:v>75222.555555555562</c:v>
              </c:pt>
              <c:pt idx="89">
                <c:v>75222.555555555562</c:v>
              </c:pt>
              <c:pt idx="90">
                <c:v>66831</c:v>
              </c:pt>
              <c:pt idx="91">
                <c:v>66831</c:v>
              </c:pt>
              <c:pt idx="92">
                <c:v>66831</c:v>
              </c:pt>
              <c:pt idx="93">
                <c:v>66831</c:v>
              </c:pt>
              <c:pt idx="94">
                <c:v>66831</c:v>
              </c:pt>
              <c:pt idx="95">
                <c:v>66831</c:v>
              </c:pt>
              <c:pt idx="96">
                <c:v>66831</c:v>
              </c:pt>
              <c:pt idx="97">
                <c:v>66831</c:v>
              </c:pt>
              <c:pt idx="98">
                <c:v>66831</c:v>
              </c:pt>
              <c:pt idx="99">
                <c:v>66831</c:v>
              </c:pt>
              <c:pt idx="100">
                <c:v>66831</c:v>
              </c:pt>
              <c:pt idx="101">
                <c:v>66831</c:v>
              </c:pt>
              <c:pt idx="102">
                <c:v>66831</c:v>
              </c:pt>
              <c:pt idx="103">
                <c:v>66831</c:v>
              </c:pt>
              <c:pt idx="104">
                <c:v>66831</c:v>
              </c:pt>
              <c:pt idx="105">
                <c:v>66831</c:v>
              </c:pt>
              <c:pt idx="106">
                <c:v>66831</c:v>
              </c:pt>
              <c:pt idx="107">
                <c:v>66831</c:v>
              </c:pt>
              <c:pt idx="108">
                <c:v>66831</c:v>
              </c:pt>
              <c:pt idx="109">
                <c:v>66831</c:v>
              </c:pt>
              <c:pt idx="110">
                <c:v>66831</c:v>
              </c:pt>
              <c:pt idx="111">
                <c:v>66831</c:v>
              </c:pt>
              <c:pt idx="112">
                <c:v>66831</c:v>
              </c:pt>
              <c:pt idx="113">
                <c:v>66831</c:v>
              </c:pt>
              <c:pt idx="114">
                <c:v>66831</c:v>
              </c:pt>
              <c:pt idx="115">
                <c:v>66831</c:v>
              </c:pt>
              <c:pt idx="116">
                <c:v>66831</c:v>
              </c:pt>
              <c:pt idx="117">
                <c:v>66831</c:v>
              </c:pt>
              <c:pt idx="118">
                <c:v>66831</c:v>
              </c:pt>
              <c:pt idx="119">
                <c:v>66831</c:v>
              </c:pt>
              <c:pt idx="120">
                <c:v>89092.818181818177</c:v>
              </c:pt>
              <c:pt idx="121">
                <c:v>89092.818181818177</c:v>
              </c:pt>
              <c:pt idx="122">
                <c:v>89092.818181818177</c:v>
              </c:pt>
              <c:pt idx="123">
                <c:v>89092.818181818177</c:v>
              </c:pt>
              <c:pt idx="124">
                <c:v>89092.818181818177</c:v>
              </c:pt>
              <c:pt idx="125">
                <c:v>89092.818181818177</c:v>
              </c:pt>
              <c:pt idx="126">
                <c:v>89092.818181818177</c:v>
              </c:pt>
              <c:pt idx="127">
                <c:v>89092.818181818177</c:v>
              </c:pt>
              <c:pt idx="128">
                <c:v>89092.818181818177</c:v>
              </c:pt>
              <c:pt idx="129">
                <c:v>89092.818181818177</c:v>
              </c:pt>
              <c:pt idx="130">
                <c:v>89092.818181818177</c:v>
              </c:pt>
              <c:pt idx="131">
                <c:v>89092.818181818177</c:v>
              </c:pt>
              <c:pt idx="132">
                <c:v>89092.818181818177</c:v>
              </c:pt>
              <c:pt idx="133">
                <c:v>89092.818181818177</c:v>
              </c:pt>
              <c:pt idx="134">
                <c:v>89092.818181818177</c:v>
              </c:pt>
              <c:pt idx="135">
                <c:v>89092.818181818177</c:v>
              </c:pt>
              <c:pt idx="136">
                <c:v>89092.818181818177</c:v>
              </c:pt>
              <c:pt idx="137">
                <c:v>89092.818181818177</c:v>
              </c:pt>
              <c:pt idx="138">
                <c:v>89092.818181818177</c:v>
              </c:pt>
              <c:pt idx="139">
                <c:v>89092.818181818177</c:v>
              </c:pt>
              <c:pt idx="140">
                <c:v>89092.818181818177</c:v>
              </c:pt>
              <c:pt idx="141">
                <c:v>89092.818181818177</c:v>
              </c:pt>
              <c:pt idx="142">
                <c:v>89092.818181818177</c:v>
              </c:pt>
              <c:pt idx="143">
                <c:v>89092.818181818177</c:v>
              </c:pt>
              <c:pt idx="144">
                <c:v>89092.818181818177</c:v>
              </c:pt>
              <c:pt idx="145">
                <c:v>89092.818181818177</c:v>
              </c:pt>
              <c:pt idx="146">
                <c:v>89092.818181818177</c:v>
              </c:pt>
              <c:pt idx="147">
                <c:v>89092.818181818177</c:v>
              </c:pt>
              <c:pt idx="148">
                <c:v>89092.818181818177</c:v>
              </c:pt>
              <c:pt idx="149">
                <c:v>89092.818181818177</c:v>
              </c:pt>
              <c:pt idx="150">
                <c:v>89092.818181818177</c:v>
              </c:pt>
              <c:pt idx="151">
                <c:v>75183.636363636382</c:v>
              </c:pt>
              <c:pt idx="152">
                <c:v>75183.636363636382</c:v>
              </c:pt>
              <c:pt idx="153">
                <c:v>75183.636363636382</c:v>
              </c:pt>
              <c:pt idx="154">
                <c:v>75183.636363636382</c:v>
              </c:pt>
              <c:pt idx="155">
                <c:v>75183.636363636382</c:v>
              </c:pt>
              <c:pt idx="156">
                <c:v>75183.636363636382</c:v>
              </c:pt>
              <c:pt idx="157">
                <c:v>75183.636363636382</c:v>
              </c:pt>
              <c:pt idx="158">
                <c:v>75183.636363636382</c:v>
              </c:pt>
              <c:pt idx="159">
                <c:v>75183.636363636382</c:v>
              </c:pt>
              <c:pt idx="160">
                <c:v>75183.636363636382</c:v>
              </c:pt>
              <c:pt idx="161">
                <c:v>75183.636363636382</c:v>
              </c:pt>
              <c:pt idx="162">
                <c:v>75183.636363636382</c:v>
              </c:pt>
              <c:pt idx="163">
                <c:v>75183.636363636382</c:v>
              </c:pt>
              <c:pt idx="164">
                <c:v>75183.636363636382</c:v>
              </c:pt>
              <c:pt idx="165">
                <c:v>75183.636363636382</c:v>
              </c:pt>
              <c:pt idx="166">
                <c:v>75183.636363636382</c:v>
              </c:pt>
              <c:pt idx="167">
                <c:v>75183.636363636382</c:v>
              </c:pt>
              <c:pt idx="168">
                <c:v>75183.636363636382</c:v>
              </c:pt>
              <c:pt idx="169">
                <c:v>75183.636363636382</c:v>
              </c:pt>
              <c:pt idx="170">
                <c:v>75183.636363636382</c:v>
              </c:pt>
              <c:pt idx="171">
                <c:v>75183.636363636382</c:v>
              </c:pt>
              <c:pt idx="172">
                <c:v>75183.636363636382</c:v>
              </c:pt>
              <c:pt idx="173">
                <c:v>75183.636363636382</c:v>
              </c:pt>
              <c:pt idx="174">
                <c:v>75183.636363636382</c:v>
              </c:pt>
              <c:pt idx="175">
                <c:v>75183.636363636382</c:v>
              </c:pt>
              <c:pt idx="176">
                <c:v>75183.636363636382</c:v>
              </c:pt>
              <c:pt idx="177">
                <c:v>75183.636363636382</c:v>
              </c:pt>
              <c:pt idx="178">
                <c:v>75183.636363636382</c:v>
              </c:pt>
              <c:pt idx="179">
                <c:v>75183.636363636382</c:v>
              </c:pt>
              <c:pt idx="180">
                <c:v>75183.636363636382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  <c:pt idx="31">
                <c:v>176391.94736842104</c:v>
              </c:pt>
              <c:pt idx="32">
                <c:v>176391.94736842104</c:v>
              </c:pt>
              <c:pt idx="33">
                <c:v>176391.94736842104</c:v>
              </c:pt>
              <c:pt idx="34">
                <c:v>176391.94736842104</c:v>
              </c:pt>
              <c:pt idx="35">
                <c:v>176391.94736842104</c:v>
              </c:pt>
              <c:pt idx="36">
                <c:v>176391.94736842104</c:v>
              </c:pt>
              <c:pt idx="37">
                <c:v>176391.94736842104</c:v>
              </c:pt>
              <c:pt idx="38">
                <c:v>176391.94736842104</c:v>
              </c:pt>
              <c:pt idx="39">
                <c:v>176391.94736842104</c:v>
              </c:pt>
              <c:pt idx="40">
                <c:v>176391.94736842104</c:v>
              </c:pt>
              <c:pt idx="41">
                <c:v>176391.94736842104</c:v>
              </c:pt>
              <c:pt idx="42">
                <c:v>176391.94736842104</c:v>
              </c:pt>
              <c:pt idx="43">
                <c:v>176391.94736842104</c:v>
              </c:pt>
              <c:pt idx="44">
                <c:v>176391.94736842104</c:v>
              </c:pt>
              <c:pt idx="45">
                <c:v>176391.94736842104</c:v>
              </c:pt>
              <c:pt idx="46">
                <c:v>176391.94736842104</c:v>
              </c:pt>
              <c:pt idx="47">
                <c:v>176391.94736842104</c:v>
              </c:pt>
              <c:pt idx="48">
                <c:v>176391.94736842104</c:v>
              </c:pt>
              <c:pt idx="49">
                <c:v>176391.94736842104</c:v>
              </c:pt>
              <c:pt idx="50">
                <c:v>176391.94736842104</c:v>
              </c:pt>
              <c:pt idx="51">
                <c:v>176391.94736842104</c:v>
              </c:pt>
              <c:pt idx="52">
                <c:v>176391.94736842104</c:v>
              </c:pt>
              <c:pt idx="53">
                <c:v>176391.94736842104</c:v>
              </c:pt>
              <c:pt idx="54">
                <c:v>176391.94736842104</c:v>
              </c:pt>
              <c:pt idx="55">
                <c:v>176391.94736842104</c:v>
              </c:pt>
              <c:pt idx="56">
                <c:v>176391.94736842104</c:v>
              </c:pt>
              <c:pt idx="57">
                <c:v>176391.94736842104</c:v>
              </c:pt>
              <c:pt idx="58">
                <c:v>176391.94736842104</c:v>
              </c:pt>
              <c:pt idx="59">
                <c:v>194391.36363636365</c:v>
              </c:pt>
              <c:pt idx="60">
                <c:v>194391.36363636365</c:v>
              </c:pt>
              <c:pt idx="61">
                <c:v>194391.36363636365</c:v>
              </c:pt>
              <c:pt idx="62">
                <c:v>194391.36363636365</c:v>
              </c:pt>
              <c:pt idx="63">
                <c:v>194391.36363636365</c:v>
              </c:pt>
              <c:pt idx="64">
                <c:v>194391.36363636365</c:v>
              </c:pt>
              <c:pt idx="65">
                <c:v>194391.36363636365</c:v>
              </c:pt>
              <c:pt idx="66">
                <c:v>194391.36363636365</c:v>
              </c:pt>
              <c:pt idx="67">
                <c:v>194391.36363636365</c:v>
              </c:pt>
              <c:pt idx="68">
                <c:v>194391.36363636365</c:v>
              </c:pt>
              <c:pt idx="69">
                <c:v>194391.36363636365</c:v>
              </c:pt>
              <c:pt idx="70">
                <c:v>194391.36363636365</c:v>
              </c:pt>
              <c:pt idx="71">
                <c:v>194391.36363636365</c:v>
              </c:pt>
              <c:pt idx="72">
                <c:v>194391.36363636365</c:v>
              </c:pt>
              <c:pt idx="73">
                <c:v>194391.36363636365</c:v>
              </c:pt>
              <c:pt idx="74">
                <c:v>194391.36363636365</c:v>
              </c:pt>
              <c:pt idx="75">
                <c:v>194391.36363636365</c:v>
              </c:pt>
              <c:pt idx="76">
                <c:v>194391.36363636365</c:v>
              </c:pt>
              <c:pt idx="77">
                <c:v>194391.36363636365</c:v>
              </c:pt>
              <c:pt idx="78">
                <c:v>194391.36363636365</c:v>
              </c:pt>
              <c:pt idx="79">
                <c:v>194391.36363636365</c:v>
              </c:pt>
              <c:pt idx="80">
                <c:v>194391.36363636365</c:v>
              </c:pt>
              <c:pt idx="81">
                <c:v>194391.36363636365</c:v>
              </c:pt>
              <c:pt idx="82">
                <c:v>194391.36363636365</c:v>
              </c:pt>
              <c:pt idx="83">
                <c:v>194391.36363636365</c:v>
              </c:pt>
              <c:pt idx="84">
                <c:v>194391.36363636365</c:v>
              </c:pt>
              <c:pt idx="85">
                <c:v>194391.36363636365</c:v>
              </c:pt>
              <c:pt idx="86">
                <c:v>194391.36363636365</c:v>
              </c:pt>
              <c:pt idx="87">
                <c:v>194391.36363636365</c:v>
              </c:pt>
              <c:pt idx="88">
                <c:v>194391.36363636365</c:v>
              </c:pt>
              <c:pt idx="89">
                <c:v>194391.36363636365</c:v>
              </c:pt>
              <c:pt idx="90">
                <c:v>177829.23809523811</c:v>
              </c:pt>
              <c:pt idx="91">
                <c:v>177829.23809523811</c:v>
              </c:pt>
              <c:pt idx="92">
                <c:v>177829.23809523811</c:v>
              </c:pt>
              <c:pt idx="93">
                <c:v>177829.23809523811</c:v>
              </c:pt>
              <c:pt idx="94">
                <c:v>177829.23809523811</c:v>
              </c:pt>
              <c:pt idx="95">
                <c:v>177829.23809523811</c:v>
              </c:pt>
              <c:pt idx="96">
                <c:v>177829.23809523811</c:v>
              </c:pt>
              <c:pt idx="97">
                <c:v>177829.23809523811</c:v>
              </c:pt>
              <c:pt idx="98">
                <c:v>177829.23809523811</c:v>
              </c:pt>
              <c:pt idx="99">
                <c:v>177829.23809523811</c:v>
              </c:pt>
              <c:pt idx="100">
                <c:v>177829.23809523811</c:v>
              </c:pt>
              <c:pt idx="101">
                <c:v>177829.23809523811</c:v>
              </c:pt>
              <c:pt idx="102">
                <c:v>177829.23809523811</c:v>
              </c:pt>
              <c:pt idx="103">
                <c:v>177829.23809523811</c:v>
              </c:pt>
              <c:pt idx="104">
                <c:v>177829.23809523811</c:v>
              </c:pt>
              <c:pt idx="105">
                <c:v>177829.23809523811</c:v>
              </c:pt>
              <c:pt idx="106">
                <c:v>177829.23809523811</c:v>
              </c:pt>
              <c:pt idx="107">
                <c:v>177829.23809523811</c:v>
              </c:pt>
              <c:pt idx="108">
                <c:v>177829.23809523811</c:v>
              </c:pt>
              <c:pt idx="109">
                <c:v>177829.23809523811</c:v>
              </c:pt>
              <c:pt idx="110">
                <c:v>177829.23809523811</c:v>
              </c:pt>
              <c:pt idx="111">
                <c:v>177829.23809523811</c:v>
              </c:pt>
              <c:pt idx="112">
                <c:v>177829.23809523811</c:v>
              </c:pt>
              <c:pt idx="113">
                <c:v>177829.23809523811</c:v>
              </c:pt>
              <c:pt idx="114">
                <c:v>177829.23809523811</c:v>
              </c:pt>
              <c:pt idx="115">
                <c:v>177829.23809523811</c:v>
              </c:pt>
              <c:pt idx="116">
                <c:v>177829.23809523811</c:v>
              </c:pt>
              <c:pt idx="117">
                <c:v>177829.23809523811</c:v>
              </c:pt>
              <c:pt idx="118">
                <c:v>177829.23809523811</c:v>
              </c:pt>
              <c:pt idx="119">
                <c:v>177829.23809523811</c:v>
              </c:pt>
              <c:pt idx="120">
                <c:v>192320.6</c:v>
              </c:pt>
              <c:pt idx="121">
                <c:v>192320.6</c:v>
              </c:pt>
              <c:pt idx="122">
                <c:v>192320.6</c:v>
              </c:pt>
              <c:pt idx="123">
                <c:v>192320.6</c:v>
              </c:pt>
              <c:pt idx="124">
                <c:v>192320.6</c:v>
              </c:pt>
              <c:pt idx="125">
                <c:v>192320.6</c:v>
              </c:pt>
              <c:pt idx="126">
                <c:v>192320.6</c:v>
              </c:pt>
              <c:pt idx="127">
                <c:v>192320.6</c:v>
              </c:pt>
              <c:pt idx="128">
                <c:v>192320.6</c:v>
              </c:pt>
              <c:pt idx="129">
                <c:v>192320.6</c:v>
              </c:pt>
              <c:pt idx="130">
                <c:v>192320.6</c:v>
              </c:pt>
              <c:pt idx="131">
                <c:v>192320.6</c:v>
              </c:pt>
              <c:pt idx="132">
                <c:v>192320.6</c:v>
              </c:pt>
              <c:pt idx="133">
                <c:v>192320.6</c:v>
              </c:pt>
              <c:pt idx="134">
                <c:v>192320.6</c:v>
              </c:pt>
              <c:pt idx="135">
                <c:v>192320.6</c:v>
              </c:pt>
              <c:pt idx="136">
                <c:v>192320.6</c:v>
              </c:pt>
              <c:pt idx="137">
                <c:v>192320.6</c:v>
              </c:pt>
              <c:pt idx="138">
                <c:v>192320.6</c:v>
              </c:pt>
              <c:pt idx="139">
                <c:v>192320.6</c:v>
              </c:pt>
              <c:pt idx="140">
                <c:v>192320.6</c:v>
              </c:pt>
              <c:pt idx="141">
                <c:v>192320.6</c:v>
              </c:pt>
              <c:pt idx="142">
                <c:v>192320.6</c:v>
              </c:pt>
              <c:pt idx="143">
                <c:v>192320.6</c:v>
              </c:pt>
              <c:pt idx="144">
                <c:v>192320.6</c:v>
              </c:pt>
              <c:pt idx="145">
                <c:v>192320.6</c:v>
              </c:pt>
              <c:pt idx="146">
                <c:v>192320.6</c:v>
              </c:pt>
              <c:pt idx="147">
                <c:v>192320.6</c:v>
              </c:pt>
              <c:pt idx="148">
                <c:v>192320.6</c:v>
              </c:pt>
              <c:pt idx="149">
                <c:v>192320.6</c:v>
              </c:pt>
              <c:pt idx="150">
                <c:v>192320.6</c:v>
              </c:pt>
              <c:pt idx="151">
                <c:v>177374.94736842104</c:v>
              </c:pt>
              <c:pt idx="152">
                <c:v>177374.94736842104</c:v>
              </c:pt>
              <c:pt idx="153">
                <c:v>177374.94736842104</c:v>
              </c:pt>
              <c:pt idx="154">
                <c:v>177374.94736842104</c:v>
              </c:pt>
              <c:pt idx="155">
                <c:v>177374.94736842104</c:v>
              </c:pt>
              <c:pt idx="156">
                <c:v>177374.94736842104</c:v>
              </c:pt>
              <c:pt idx="157">
                <c:v>177374.94736842104</c:v>
              </c:pt>
              <c:pt idx="158">
                <c:v>177374.94736842104</c:v>
              </c:pt>
              <c:pt idx="159">
                <c:v>177374.94736842104</c:v>
              </c:pt>
              <c:pt idx="160">
                <c:v>177374.94736842104</c:v>
              </c:pt>
              <c:pt idx="161">
                <c:v>177374.94736842104</c:v>
              </c:pt>
              <c:pt idx="162">
                <c:v>177374.94736842104</c:v>
              </c:pt>
              <c:pt idx="163">
                <c:v>177374.94736842104</c:v>
              </c:pt>
              <c:pt idx="164">
                <c:v>177374.94736842104</c:v>
              </c:pt>
              <c:pt idx="165">
                <c:v>177374.94736842104</c:v>
              </c:pt>
              <c:pt idx="166">
                <c:v>177374.94736842104</c:v>
              </c:pt>
              <c:pt idx="167">
                <c:v>177374.94736842104</c:v>
              </c:pt>
              <c:pt idx="168">
                <c:v>177374.94736842104</c:v>
              </c:pt>
              <c:pt idx="169">
                <c:v>177374.94736842104</c:v>
              </c:pt>
              <c:pt idx="170">
                <c:v>177374.94736842104</c:v>
              </c:pt>
              <c:pt idx="171">
                <c:v>177374.94736842104</c:v>
              </c:pt>
              <c:pt idx="172">
                <c:v>177374.94736842104</c:v>
              </c:pt>
              <c:pt idx="173">
                <c:v>177374.94736842104</c:v>
              </c:pt>
              <c:pt idx="174">
                <c:v>177374.94736842104</c:v>
              </c:pt>
              <c:pt idx="175">
                <c:v>177374.94736842104</c:v>
              </c:pt>
              <c:pt idx="176">
                <c:v>177374.94736842104</c:v>
              </c:pt>
              <c:pt idx="177">
                <c:v>177374.94736842104</c:v>
              </c:pt>
              <c:pt idx="178">
                <c:v>177374.94736842104</c:v>
              </c:pt>
              <c:pt idx="179">
                <c:v>177374.94736842104</c:v>
              </c:pt>
              <c:pt idx="180">
                <c:v>177374.94736842104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  <c:pt idx="31">
                <c:v>40860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84730</c:v>
              </c:pt>
              <c:pt idx="38">
                <c:v>61612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93375</c:v>
              </c:pt>
              <c:pt idx="45">
                <c:v>65691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88949</c:v>
              </c:pt>
              <c:pt idx="52">
                <c:v>60039</c:v>
              </c:pt>
              <c:pt idx="53">
                <c:v>#N/A</c:v>
              </c:pt>
              <c:pt idx="54">
                <c:v>66117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100558</c:v>
              </c:pt>
              <c:pt idx="59">
                <c:v>54688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89712</c:v>
              </c:pt>
              <c:pt idx="66">
                <c:v>58576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90577</c:v>
              </c:pt>
              <c:pt idx="73">
                <c:v>68730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88701</c:v>
              </c:pt>
              <c:pt idx="80">
                <c:v>61875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109645</c:v>
              </c:pt>
              <c:pt idx="87">
                <c:v>54499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86844</c:v>
              </c:pt>
              <c:pt idx="94">
                <c:v>53261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68493</c:v>
              </c:pt>
              <c:pt idx="100">
                <c:v>79853</c:v>
              </c:pt>
              <c:pt idx="101">
                <c:v>37738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#N/A</c:v>
              </c:pt>
              <c:pt idx="107">
                <c:v>82062</c:v>
              </c:pt>
              <c:pt idx="108">
                <c:v>55372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75383</c:v>
              </c:pt>
              <c:pt idx="115">
                <c:v>62473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75569</c:v>
              </c:pt>
              <c:pt idx="121">
                <c:v>106914</c:v>
              </c:pt>
              <c:pt idx="122">
                <c:v>110905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#N/A</c:v>
              </c:pt>
              <c:pt idx="128">
                <c:v>105166</c:v>
              </c:pt>
              <c:pt idx="129">
                <c:v>83122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#N/A</c:v>
              </c:pt>
              <c:pt idx="135">
                <c:v>82077</c:v>
              </c:pt>
              <c:pt idx="136">
                <c:v>60498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#N/A</c:v>
              </c:pt>
              <c:pt idx="142">
                <c:v>94930</c:v>
              </c:pt>
              <c:pt idx="143">
                <c:v>83560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#N/A</c:v>
              </c:pt>
              <c:pt idx="149">
                <c:v>105436</c:v>
              </c:pt>
              <c:pt idx="150">
                <c:v>71844</c:v>
              </c:pt>
              <c:pt idx="151">
                <c:v>#N/A</c:v>
              </c:pt>
              <c:pt idx="152">
                <c:v>#N/A</c:v>
              </c:pt>
              <c:pt idx="153">
                <c:v>#N/A</c:v>
              </c:pt>
              <c:pt idx="154">
                <c:v>#N/A</c:v>
              </c:pt>
              <c:pt idx="155">
                <c:v>#N/A</c:v>
              </c:pt>
              <c:pt idx="156">
                <c:v>89065</c:v>
              </c:pt>
              <c:pt idx="157">
                <c:v>59518</c:v>
              </c:pt>
              <c:pt idx="158">
                <c:v>#N/A</c:v>
              </c:pt>
              <c:pt idx="159">
                <c:v>#N/A</c:v>
              </c:pt>
              <c:pt idx="160">
                <c:v>57057</c:v>
              </c:pt>
              <c:pt idx="161">
                <c:v>65843</c:v>
              </c:pt>
              <c:pt idx="162">
                <c:v>#N/A</c:v>
              </c:pt>
              <c:pt idx="163">
                <c:v>80312</c:v>
              </c:pt>
              <c:pt idx="164">
                <c:v>50902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#N/A</c:v>
              </c:pt>
              <c:pt idx="170">
                <c:v>88126</c:v>
              </c:pt>
              <c:pt idx="171">
                <c:v>56576</c:v>
              </c:pt>
              <c:pt idx="172">
                <c:v>#N/A</c:v>
              </c:pt>
              <c:pt idx="173">
                <c:v>#N/A</c:v>
              </c:pt>
              <c:pt idx="174">
                <c:v>135287</c:v>
              </c:pt>
              <c:pt idx="175">
                <c:v>#N/A</c:v>
              </c:pt>
              <c:pt idx="176">
                <c:v>#N/A</c:v>
              </c:pt>
              <c:pt idx="177">
                <c:v>91258</c:v>
              </c:pt>
              <c:pt idx="178">
                <c:v>53076</c:v>
              </c:pt>
              <c:pt idx="179">
                <c:v>#N/A</c:v>
              </c:pt>
              <c:pt idx="180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8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  <c:pt idx="90">
                <c:v>39904</c:v>
              </c:pt>
              <c:pt idx="91">
                <c:v>39905</c:v>
              </c:pt>
              <c:pt idx="92">
                <c:v>39906</c:v>
              </c:pt>
              <c:pt idx="93">
                <c:v>39907</c:v>
              </c:pt>
              <c:pt idx="94">
                <c:v>39908</c:v>
              </c:pt>
              <c:pt idx="95">
                <c:v>39909</c:v>
              </c:pt>
              <c:pt idx="96">
                <c:v>39910</c:v>
              </c:pt>
              <c:pt idx="97">
                <c:v>39911</c:v>
              </c:pt>
              <c:pt idx="98">
                <c:v>39912</c:v>
              </c:pt>
              <c:pt idx="99">
                <c:v>39913</c:v>
              </c:pt>
              <c:pt idx="100">
                <c:v>39914</c:v>
              </c:pt>
              <c:pt idx="101">
                <c:v>39915</c:v>
              </c:pt>
              <c:pt idx="102">
                <c:v>39916</c:v>
              </c:pt>
              <c:pt idx="103">
                <c:v>39917</c:v>
              </c:pt>
              <c:pt idx="104">
                <c:v>39918</c:v>
              </c:pt>
              <c:pt idx="105">
                <c:v>39919</c:v>
              </c:pt>
              <c:pt idx="106">
                <c:v>39920</c:v>
              </c:pt>
              <c:pt idx="107">
                <c:v>39921</c:v>
              </c:pt>
              <c:pt idx="108">
                <c:v>39922</c:v>
              </c:pt>
              <c:pt idx="109">
                <c:v>39923</c:v>
              </c:pt>
              <c:pt idx="110">
                <c:v>39924</c:v>
              </c:pt>
              <c:pt idx="111">
                <c:v>39925</c:v>
              </c:pt>
              <c:pt idx="112">
                <c:v>39926</c:v>
              </c:pt>
              <c:pt idx="113">
                <c:v>39927</c:v>
              </c:pt>
              <c:pt idx="114">
                <c:v>39928</c:v>
              </c:pt>
              <c:pt idx="115">
                <c:v>39929</c:v>
              </c:pt>
              <c:pt idx="116">
                <c:v>39930</c:v>
              </c:pt>
              <c:pt idx="117">
                <c:v>39931</c:v>
              </c:pt>
              <c:pt idx="118">
                <c:v>39932</c:v>
              </c:pt>
              <c:pt idx="119">
                <c:v>39933</c:v>
              </c:pt>
              <c:pt idx="120">
                <c:v>39934</c:v>
              </c:pt>
              <c:pt idx="121">
                <c:v>39935</c:v>
              </c:pt>
              <c:pt idx="122">
                <c:v>39936</c:v>
              </c:pt>
              <c:pt idx="123">
                <c:v>39937</c:v>
              </c:pt>
              <c:pt idx="124">
                <c:v>39938</c:v>
              </c:pt>
              <c:pt idx="125">
                <c:v>39939</c:v>
              </c:pt>
              <c:pt idx="126">
                <c:v>39940</c:v>
              </c:pt>
              <c:pt idx="127">
                <c:v>39941</c:v>
              </c:pt>
              <c:pt idx="128">
                <c:v>39942</c:v>
              </c:pt>
              <c:pt idx="129">
                <c:v>39943</c:v>
              </c:pt>
              <c:pt idx="130">
                <c:v>39944</c:v>
              </c:pt>
              <c:pt idx="131">
                <c:v>39945</c:v>
              </c:pt>
              <c:pt idx="132">
                <c:v>39946</c:v>
              </c:pt>
              <c:pt idx="133">
                <c:v>39947</c:v>
              </c:pt>
              <c:pt idx="134">
                <c:v>39948</c:v>
              </c:pt>
              <c:pt idx="135">
                <c:v>39949</c:v>
              </c:pt>
              <c:pt idx="136">
                <c:v>39950</c:v>
              </c:pt>
              <c:pt idx="137">
                <c:v>39951</c:v>
              </c:pt>
              <c:pt idx="138">
                <c:v>39952</c:v>
              </c:pt>
              <c:pt idx="139">
                <c:v>39953</c:v>
              </c:pt>
              <c:pt idx="140">
                <c:v>39954</c:v>
              </c:pt>
              <c:pt idx="141">
                <c:v>39955</c:v>
              </c:pt>
              <c:pt idx="142">
                <c:v>39956</c:v>
              </c:pt>
              <c:pt idx="143">
                <c:v>39957</c:v>
              </c:pt>
              <c:pt idx="144">
                <c:v>39958</c:v>
              </c:pt>
              <c:pt idx="145">
                <c:v>39959</c:v>
              </c:pt>
              <c:pt idx="146">
                <c:v>39960</c:v>
              </c:pt>
              <c:pt idx="147">
                <c:v>39961</c:v>
              </c:pt>
              <c:pt idx="148">
                <c:v>39962</c:v>
              </c:pt>
              <c:pt idx="149">
                <c:v>39963</c:v>
              </c:pt>
              <c:pt idx="150">
                <c:v>39964</c:v>
              </c:pt>
              <c:pt idx="151">
                <c:v>39965</c:v>
              </c:pt>
              <c:pt idx="152">
                <c:v>39966</c:v>
              </c:pt>
              <c:pt idx="153">
                <c:v>39967</c:v>
              </c:pt>
              <c:pt idx="154">
                <c:v>39968</c:v>
              </c:pt>
              <c:pt idx="155">
                <c:v>39969</c:v>
              </c:pt>
              <c:pt idx="156">
                <c:v>39970</c:v>
              </c:pt>
              <c:pt idx="157">
                <c:v>39971</c:v>
              </c:pt>
              <c:pt idx="158">
                <c:v>39972</c:v>
              </c:pt>
              <c:pt idx="159">
                <c:v>39973</c:v>
              </c:pt>
              <c:pt idx="160">
                <c:v>39974</c:v>
              </c:pt>
              <c:pt idx="161">
                <c:v>39975</c:v>
              </c:pt>
              <c:pt idx="162">
                <c:v>39976</c:v>
              </c:pt>
              <c:pt idx="163">
                <c:v>39977</c:v>
              </c:pt>
              <c:pt idx="164">
                <c:v>39978</c:v>
              </c:pt>
              <c:pt idx="165">
                <c:v>39979</c:v>
              </c:pt>
              <c:pt idx="166">
                <c:v>39980</c:v>
              </c:pt>
              <c:pt idx="167">
                <c:v>39981</c:v>
              </c:pt>
              <c:pt idx="168">
                <c:v>39982</c:v>
              </c:pt>
              <c:pt idx="169">
                <c:v>39983</c:v>
              </c:pt>
              <c:pt idx="170">
                <c:v>39984</c:v>
              </c:pt>
              <c:pt idx="171">
                <c:v>39985</c:v>
              </c:pt>
              <c:pt idx="172">
                <c:v>39986</c:v>
              </c:pt>
              <c:pt idx="173">
                <c:v>39987</c:v>
              </c:pt>
              <c:pt idx="174">
                <c:v>39988</c:v>
              </c:pt>
              <c:pt idx="175">
                <c:v>39989</c:v>
              </c:pt>
              <c:pt idx="176">
                <c:v>39990</c:v>
              </c:pt>
              <c:pt idx="177">
                <c:v>39991</c:v>
              </c:pt>
              <c:pt idx="178">
                <c:v>39992</c:v>
              </c:pt>
              <c:pt idx="179">
                <c:v>39993</c:v>
              </c:pt>
              <c:pt idx="180">
                <c:v>39994</c:v>
              </c:pt>
            </c:numLit>
          </c:cat>
          <c:val>
            <c:numLit>
              <c:formatCode>General</c:formatCode>
              <c:ptCount val="181"/>
              <c:pt idx="0">
                <c:v>138848.48387096776</c:v>
              </c:pt>
              <c:pt idx="1">
                <c:v>138848.48387096776</c:v>
              </c:pt>
              <c:pt idx="2">
                <c:v>138848.48387096776</c:v>
              </c:pt>
              <c:pt idx="3">
                <c:v>138848.48387096776</c:v>
              </c:pt>
              <c:pt idx="4">
                <c:v>138848.48387096776</c:v>
              </c:pt>
              <c:pt idx="5">
                <c:v>138848.48387096776</c:v>
              </c:pt>
              <c:pt idx="6">
                <c:v>138848.48387096776</c:v>
              </c:pt>
              <c:pt idx="7">
                <c:v>138848.48387096776</c:v>
              </c:pt>
              <c:pt idx="8">
                <c:v>138848.48387096776</c:v>
              </c:pt>
              <c:pt idx="9">
                <c:v>138848.48387096776</c:v>
              </c:pt>
              <c:pt idx="10">
                <c:v>138848.48387096776</c:v>
              </c:pt>
              <c:pt idx="11">
                <c:v>138848.48387096776</c:v>
              </c:pt>
              <c:pt idx="12">
                <c:v>138848.48387096776</c:v>
              </c:pt>
              <c:pt idx="13">
                <c:v>138848.48387096776</c:v>
              </c:pt>
              <c:pt idx="14">
                <c:v>138848.48387096776</c:v>
              </c:pt>
              <c:pt idx="15">
                <c:v>138848.48387096776</c:v>
              </c:pt>
              <c:pt idx="16">
                <c:v>138848.48387096776</c:v>
              </c:pt>
              <c:pt idx="17">
                <c:v>138848.48387096776</c:v>
              </c:pt>
              <c:pt idx="18">
                <c:v>138848.48387096776</c:v>
              </c:pt>
              <c:pt idx="19">
                <c:v>138848.48387096776</c:v>
              </c:pt>
              <c:pt idx="20">
                <c:v>138848.48387096776</c:v>
              </c:pt>
              <c:pt idx="21">
                <c:v>138848.48387096776</c:v>
              </c:pt>
              <c:pt idx="22">
                <c:v>138848.48387096776</c:v>
              </c:pt>
              <c:pt idx="23">
                <c:v>138848.48387096776</c:v>
              </c:pt>
              <c:pt idx="24">
                <c:v>138848.48387096776</c:v>
              </c:pt>
              <c:pt idx="25">
                <c:v>138848.48387096776</c:v>
              </c:pt>
              <c:pt idx="26">
                <c:v>138848.48387096776</c:v>
              </c:pt>
              <c:pt idx="27">
                <c:v>138848.48387096776</c:v>
              </c:pt>
              <c:pt idx="28">
                <c:v>138848.48387096776</c:v>
              </c:pt>
              <c:pt idx="29">
                <c:v>138848.48387096776</c:v>
              </c:pt>
              <c:pt idx="30">
                <c:v>138848.48387096776</c:v>
              </c:pt>
              <c:pt idx="31">
                <c:v>143334.92857142858</c:v>
              </c:pt>
              <c:pt idx="32">
                <c:v>143334.92857142858</c:v>
              </c:pt>
              <c:pt idx="33">
                <c:v>143334.92857142858</c:v>
              </c:pt>
              <c:pt idx="34">
                <c:v>143334.92857142858</c:v>
              </c:pt>
              <c:pt idx="35">
                <c:v>143334.92857142858</c:v>
              </c:pt>
              <c:pt idx="36">
                <c:v>143334.92857142858</c:v>
              </c:pt>
              <c:pt idx="37">
                <c:v>143334.92857142858</c:v>
              </c:pt>
              <c:pt idx="38">
                <c:v>143334.92857142858</c:v>
              </c:pt>
              <c:pt idx="39">
                <c:v>143334.92857142858</c:v>
              </c:pt>
              <c:pt idx="40">
                <c:v>143334.92857142858</c:v>
              </c:pt>
              <c:pt idx="41">
                <c:v>143334.92857142858</c:v>
              </c:pt>
              <c:pt idx="42">
                <c:v>143334.92857142858</c:v>
              </c:pt>
              <c:pt idx="43">
                <c:v>143334.92857142858</c:v>
              </c:pt>
              <c:pt idx="44">
                <c:v>143334.92857142858</c:v>
              </c:pt>
              <c:pt idx="45">
                <c:v>143334.92857142858</c:v>
              </c:pt>
              <c:pt idx="46">
                <c:v>143334.92857142858</c:v>
              </c:pt>
              <c:pt idx="47">
                <c:v>143334.92857142858</c:v>
              </c:pt>
              <c:pt idx="48">
                <c:v>143334.92857142858</c:v>
              </c:pt>
              <c:pt idx="49">
                <c:v>143334.92857142858</c:v>
              </c:pt>
              <c:pt idx="50">
                <c:v>143334.92857142858</c:v>
              </c:pt>
              <c:pt idx="51">
                <c:v>143334.92857142858</c:v>
              </c:pt>
              <c:pt idx="52">
                <c:v>143334.92857142858</c:v>
              </c:pt>
              <c:pt idx="53">
                <c:v>143334.92857142858</c:v>
              </c:pt>
              <c:pt idx="54">
                <c:v>143334.92857142858</c:v>
              </c:pt>
              <c:pt idx="55">
                <c:v>143334.92857142858</c:v>
              </c:pt>
              <c:pt idx="56">
                <c:v>143334.92857142858</c:v>
              </c:pt>
              <c:pt idx="57">
                <c:v>143334.92857142858</c:v>
              </c:pt>
              <c:pt idx="58">
                <c:v>143334.92857142858</c:v>
              </c:pt>
              <c:pt idx="59">
                <c:v>159793.96774193554</c:v>
              </c:pt>
              <c:pt idx="60">
                <c:v>159793.96774193554</c:v>
              </c:pt>
              <c:pt idx="61">
                <c:v>159793.96774193554</c:v>
              </c:pt>
              <c:pt idx="62">
                <c:v>159793.96774193554</c:v>
              </c:pt>
              <c:pt idx="63">
                <c:v>159793.96774193554</c:v>
              </c:pt>
              <c:pt idx="64">
                <c:v>159793.96774193554</c:v>
              </c:pt>
              <c:pt idx="65">
                <c:v>159793.96774193554</c:v>
              </c:pt>
              <c:pt idx="66">
                <c:v>159793.96774193554</c:v>
              </c:pt>
              <c:pt idx="67">
                <c:v>159793.96774193554</c:v>
              </c:pt>
              <c:pt idx="68">
                <c:v>159793.96774193554</c:v>
              </c:pt>
              <c:pt idx="69">
                <c:v>159793.96774193554</c:v>
              </c:pt>
              <c:pt idx="70">
                <c:v>159793.96774193554</c:v>
              </c:pt>
              <c:pt idx="71">
                <c:v>159793.96774193554</c:v>
              </c:pt>
              <c:pt idx="72">
                <c:v>159793.96774193554</c:v>
              </c:pt>
              <c:pt idx="73">
                <c:v>159793.96774193554</c:v>
              </c:pt>
              <c:pt idx="74">
                <c:v>159793.96774193554</c:v>
              </c:pt>
              <c:pt idx="75">
                <c:v>159793.96774193554</c:v>
              </c:pt>
              <c:pt idx="76">
                <c:v>159793.96774193554</c:v>
              </c:pt>
              <c:pt idx="77">
                <c:v>159793.96774193554</c:v>
              </c:pt>
              <c:pt idx="78">
                <c:v>159793.96774193554</c:v>
              </c:pt>
              <c:pt idx="79">
                <c:v>159793.96774193554</c:v>
              </c:pt>
              <c:pt idx="80">
                <c:v>159793.96774193554</c:v>
              </c:pt>
              <c:pt idx="81">
                <c:v>159793.96774193554</c:v>
              </c:pt>
              <c:pt idx="82">
                <c:v>159793.96774193554</c:v>
              </c:pt>
              <c:pt idx="83">
                <c:v>159793.96774193554</c:v>
              </c:pt>
              <c:pt idx="84">
                <c:v>159793.96774193554</c:v>
              </c:pt>
              <c:pt idx="85">
                <c:v>159793.96774193554</c:v>
              </c:pt>
              <c:pt idx="86">
                <c:v>159793.96774193554</c:v>
              </c:pt>
              <c:pt idx="87">
                <c:v>159793.96774193554</c:v>
              </c:pt>
              <c:pt idx="88">
                <c:v>159793.96774193554</c:v>
              </c:pt>
              <c:pt idx="89">
                <c:v>159793.96774193554</c:v>
              </c:pt>
              <c:pt idx="90">
                <c:v>144529.76666666666</c:v>
              </c:pt>
              <c:pt idx="91">
                <c:v>144529.76666666666</c:v>
              </c:pt>
              <c:pt idx="92">
                <c:v>144529.76666666666</c:v>
              </c:pt>
              <c:pt idx="93">
                <c:v>144529.76666666666</c:v>
              </c:pt>
              <c:pt idx="94">
                <c:v>144529.76666666666</c:v>
              </c:pt>
              <c:pt idx="95">
                <c:v>144529.76666666666</c:v>
              </c:pt>
              <c:pt idx="96">
                <c:v>144529.76666666666</c:v>
              </c:pt>
              <c:pt idx="97">
                <c:v>144529.76666666666</c:v>
              </c:pt>
              <c:pt idx="98">
                <c:v>144529.76666666666</c:v>
              </c:pt>
              <c:pt idx="99">
                <c:v>144529.76666666666</c:v>
              </c:pt>
              <c:pt idx="100">
                <c:v>144529.76666666666</c:v>
              </c:pt>
              <c:pt idx="101">
                <c:v>144529.76666666666</c:v>
              </c:pt>
              <c:pt idx="102">
                <c:v>144529.76666666666</c:v>
              </c:pt>
              <c:pt idx="103">
                <c:v>144529.76666666666</c:v>
              </c:pt>
              <c:pt idx="104">
                <c:v>144529.76666666666</c:v>
              </c:pt>
              <c:pt idx="105">
                <c:v>144529.76666666666</c:v>
              </c:pt>
              <c:pt idx="106">
                <c:v>144529.76666666666</c:v>
              </c:pt>
              <c:pt idx="107">
                <c:v>144529.76666666666</c:v>
              </c:pt>
              <c:pt idx="108">
                <c:v>144529.76666666666</c:v>
              </c:pt>
              <c:pt idx="109">
                <c:v>144529.76666666666</c:v>
              </c:pt>
              <c:pt idx="110">
                <c:v>144529.76666666666</c:v>
              </c:pt>
              <c:pt idx="111">
                <c:v>144529.76666666666</c:v>
              </c:pt>
              <c:pt idx="112">
                <c:v>144529.76666666666</c:v>
              </c:pt>
              <c:pt idx="113">
                <c:v>144529.76666666666</c:v>
              </c:pt>
              <c:pt idx="114">
                <c:v>144529.76666666666</c:v>
              </c:pt>
              <c:pt idx="115">
                <c:v>144529.76666666666</c:v>
              </c:pt>
              <c:pt idx="116">
                <c:v>144529.76666666666</c:v>
              </c:pt>
              <c:pt idx="117">
                <c:v>144529.76666666666</c:v>
              </c:pt>
              <c:pt idx="118">
                <c:v>144529.76666666666</c:v>
              </c:pt>
              <c:pt idx="119">
                <c:v>144529.76666666666</c:v>
              </c:pt>
              <c:pt idx="120">
                <c:v>155691.38709677412</c:v>
              </c:pt>
              <c:pt idx="121">
                <c:v>155691.38709677412</c:v>
              </c:pt>
              <c:pt idx="122">
                <c:v>155691.38709677412</c:v>
              </c:pt>
              <c:pt idx="123">
                <c:v>155691.38709677412</c:v>
              </c:pt>
              <c:pt idx="124">
                <c:v>155691.38709677412</c:v>
              </c:pt>
              <c:pt idx="125">
                <c:v>155691.38709677412</c:v>
              </c:pt>
              <c:pt idx="126">
                <c:v>155691.38709677412</c:v>
              </c:pt>
              <c:pt idx="127">
                <c:v>155691.38709677412</c:v>
              </c:pt>
              <c:pt idx="128">
                <c:v>155691.38709677412</c:v>
              </c:pt>
              <c:pt idx="129">
                <c:v>155691.38709677412</c:v>
              </c:pt>
              <c:pt idx="130">
                <c:v>155691.38709677412</c:v>
              </c:pt>
              <c:pt idx="131">
                <c:v>155691.38709677412</c:v>
              </c:pt>
              <c:pt idx="132">
                <c:v>155691.38709677412</c:v>
              </c:pt>
              <c:pt idx="133">
                <c:v>155691.38709677412</c:v>
              </c:pt>
              <c:pt idx="134">
                <c:v>155691.38709677412</c:v>
              </c:pt>
              <c:pt idx="135">
                <c:v>155691.38709677412</c:v>
              </c:pt>
              <c:pt idx="136">
                <c:v>155691.38709677412</c:v>
              </c:pt>
              <c:pt idx="137">
                <c:v>155691.38709677412</c:v>
              </c:pt>
              <c:pt idx="138">
                <c:v>155691.38709677412</c:v>
              </c:pt>
              <c:pt idx="139">
                <c:v>155691.38709677412</c:v>
              </c:pt>
              <c:pt idx="140">
                <c:v>155691.38709677412</c:v>
              </c:pt>
              <c:pt idx="141">
                <c:v>155691.38709677412</c:v>
              </c:pt>
              <c:pt idx="142">
                <c:v>155691.38709677412</c:v>
              </c:pt>
              <c:pt idx="143">
                <c:v>155691.38709677412</c:v>
              </c:pt>
              <c:pt idx="144">
                <c:v>155691.38709677412</c:v>
              </c:pt>
              <c:pt idx="145">
                <c:v>155691.38709677412</c:v>
              </c:pt>
              <c:pt idx="146">
                <c:v>155691.38709677412</c:v>
              </c:pt>
              <c:pt idx="147">
                <c:v>155691.38709677412</c:v>
              </c:pt>
              <c:pt idx="148">
                <c:v>155691.38709677412</c:v>
              </c:pt>
              <c:pt idx="149">
                <c:v>155691.38709677412</c:v>
              </c:pt>
              <c:pt idx="150">
                <c:v>155691.38709677412</c:v>
              </c:pt>
              <c:pt idx="151">
                <c:v>139904.79999999999</c:v>
              </c:pt>
              <c:pt idx="152">
                <c:v>139904.79999999999</c:v>
              </c:pt>
              <c:pt idx="153">
                <c:v>139904.79999999999</c:v>
              </c:pt>
              <c:pt idx="154">
                <c:v>139904.79999999999</c:v>
              </c:pt>
              <c:pt idx="155">
                <c:v>139904.79999999999</c:v>
              </c:pt>
              <c:pt idx="156">
                <c:v>139904.79999999999</c:v>
              </c:pt>
              <c:pt idx="157">
                <c:v>139904.79999999999</c:v>
              </c:pt>
              <c:pt idx="158">
                <c:v>139904.79999999999</c:v>
              </c:pt>
              <c:pt idx="159">
                <c:v>139904.79999999999</c:v>
              </c:pt>
              <c:pt idx="160">
                <c:v>139904.79999999999</c:v>
              </c:pt>
              <c:pt idx="161">
                <c:v>139904.79999999999</c:v>
              </c:pt>
              <c:pt idx="162">
                <c:v>139904.79999999999</c:v>
              </c:pt>
              <c:pt idx="163">
                <c:v>139904.79999999999</c:v>
              </c:pt>
              <c:pt idx="164">
                <c:v>139904.79999999999</c:v>
              </c:pt>
              <c:pt idx="165">
                <c:v>139904.79999999999</c:v>
              </c:pt>
              <c:pt idx="166">
                <c:v>139904.79999999999</c:v>
              </c:pt>
              <c:pt idx="167">
                <c:v>139904.79999999999</c:v>
              </c:pt>
              <c:pt idx="168">
                <c:v>139904.79999999999</c:v>
              </c:pt>
              <c:pt idx="169">
                <c:v>139904.79999999999</c:v>
              </c:pt>
              <c:pt idx="170">
                <c:v>139904.79999999999</c:v>
              </c:pt>
              <c:pt idx="171">
                <c:v>139904.79999999999</c:v>
              </c:pt>
              <c:pt idx="172">
                <c:v>139904.79999999999</c:v>
              </c:pt>
              <c:pt idx="173">
                <c:v>139904.79999999999</c:v>
              </c:pt>
              <c:pt idx="174">
                <c:v>139904.79999999999</c:v>
              </c:pt>
              <c:pt idx="175">
                <c:v>139904.79999999999</c:v>
              </c:pt>
              <c:pt idx="176">
                <c:v>139904.79999999999</c:v>
              </c:pt>
              <c:pt idx="177">
                <c:v>139904.79999999999</c:v>
              </c:pt>
              <c:pt idx="178">
                <c:v>139904.79999999999</c:v>
              </c:pt>
              <c:pt idx="179">
                <c:v>139904.79999999999</c:v>
              </c:pt>
              <c:pt idx="180">
                <c:v>139904.79999999999</c:v>
              </c:pt>
            </c:numLit>
          </c:val>
        </c:ser>
        <c:marker val="1"/>
        <c:axId val="173479808"/>
        <c:axId val="173481344"/>
      </c:lineChart>
      <c:dateAx>
        <c:axId val="17347980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73481344"/>
        <c:crosses val="autoZero"/>
        <c:auto val="1"/>
        <c:lblOffset val="100"/>
        <c:baseTimeUnit val="days"/>
        <c:majorUnit val="15"/>
        <c:majorTimeUnit val="days"/>
        <c:minorUnit val="15"/>
        <c:minorTimeUnit val="days"/>
      </c:dateAx>
      <c:valAx>
        <c:axId val="173481344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73479808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3347"/>
          <c:w val="0.73815461346633704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102"/>
          <c:y val="0.10486929742106092"/>
          <c:w val="0.85204081632653617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1649.6147540983604</c:v>
              </c:pt>
              <c:pt idx="1">
                <c:v>2207.2868852459005</c:v>
              </c:pt>
              <c:pt idx="2">
                <c:v>10595.286885245901</c:v>
              </c:pt>
              <c:pt idx="3">
                <c:v>19712.459016393437</c:v>
              </c:pt>
              <c:pt idx="4">
                <c:v>12492.88524590164</c:v>
              </c:pt>
              <c:pt idx="5">
                <c:v>8352.9262295081953</c:v>
              </c:pt>
              <c:pt idx="6">
                <c:v>7929.5819672131147</c:v>
              </c:pt>
              <c:pt idx="7">
                <c:v>10069.22131147541</c:v>
              </c:pt>
              <c:pt idx="8">
                <c:v>13148.860655737702</c:v>
              </c:pt>
              <c:pt idx="9">
                <c:v>11714.336065573771</c:v>
              </c:pt>
              <c:pt idx="10">
                <c:v>10614.737704918032</c:v>
              </c:pt>
              <c:pt idx="11">
                <c:v>12467.844262295084</c:v>
              </c:pt>
              <c:pt idx="12">
                <c:v>17439.893442622953</c:v>
              </c:pt>
              <c:pt idx="13">
                <c:v>17996.90983606557</c:v>
              </c:pt>
              <c:pt idx="14">
                <c:v>11867.672131147541</c:v>
              </c:pt>
              <c:pt idx="15">
                <c:v>5853.868852459017</c:v>
              </c:pt>
              <c:pt idx="16">
                <c:v>3348.5245901639341</c:v>
              </c:pt>
              <c:pt idx="17">
                <c:v>2624.9098360655744</c:v>
              </c:pt>
              <c:pt idx="18">
                <c:v>2087.9590163934436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2587.64</c:v>
              </c:pt>
              <c:pt idx="1">
                <c:v>1371.6</c:v>
              </c:pt>
              <c:pt idx="2">
                <c:v>2335</c:v>
              </c:pt>
              <c:pt idx="3">
                <c:v>4472.84</c:v>
              </c:pt>
              <c:pt idx="4">
                <c:v>5584.56</c:v>
              </c:pt>
              <c:pt idx="5">
                <c:v>5589.8</c:v>
              </c:pt>
              <c:pt idx="6">
                <c:v>5686.3600000000006</c:v>
              </c:pt>
              <c:pt idx="7">
                <c:v>5549.92</c:v>
              </c:pt>
              <c:pt idx="8">
                <c:v>5704.96</c:v>
              </c:pt>
              <c:pt idx="9">
                <c:v>6624.56</c:v>
              </c:pt>
              <c:pt idx="10">
                <c:v>6887.3600000000006</c:v>
              </c:pt>
              <c:pt idx="11">
                <c:v>6371.3600000000006</c:v>
              </c:pt>
              <c:pt idx="12">
                <c:v>6610.28</c:v>
              </c:pt>
              <c:pt idx="13">
                <c:v>6746.76</c:v>
              </c:pt>
              <c:pt idx="14">
                <c:v>6140.56</c:v>
              </c:pt>
              <c:pt idx="15">
                <c:v>3781</c:v>
              </c:pt>
              <c:pt idx="16">
                <c:v>2673.48</c:v>
              </c:pt>
              <c:pt idx="17">
                <c:v>2900.8</c:v>
              </c:pt>
              <c:pt idx="18">
                <c:v>2379.16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5280.1470588235297</c:v>
              </c:pt>
              <c:pt idx="1">
                <c:v>1125.0882352941176</c:v>
              </c:pt>
              <c:pt idx="2">
                <c:v>1446.8529411764703</c:v>
              </c:pt>
              <c:pt idx="3">
                <c:v>1784.4411764705883</c:v>
              </c:pt>
              <c:pt idx="4">
                <c:v>2507.6764705882351</c:v>
              </c:pt>
              <c:pt idx="5">
                <c:v>2839.9705882352946</c:v>
              </c:pt>
              <c:pt idx="6">
                <c:v>3139.3529411764712</c:v>
              </c:pt>
              <c:pt idx="7">
                <c:v>3081.5882352941171</c:v>
              </c:pt>
              <c:pt idx="8">
                <c:v>3132.4117647058824</c:v>
              </c:pt>
              <c:pt idx="9">
                <c:v>4582.3823529411766</c:v>
              </c:pt>
              <c:pt idx="10">
                <c:v>5259.1764705882351</c:v>
              </c:pt>
              <c:pt idx="11">
                <c:v>4790.8235294117667</c:v>
              </c:pt>
              <c:pt idx="12">
                <c:v>5069.4117647058829</c:v>
              </c:pt>
              <c:pt idx="13">
                <c:v>5470.088235294118</c:v>
              </c:pt>
              <c:pt idx="14">
                <c:v>4447.2352941176487</c:v>
              </c:pt>
              <c:pt idx="15">
                <c:v>2997.7058823529405</c:v>
              </c:pt>
              <c:pt idx="16">
                <c:v>2721.2647058823532</c:v>
              </c:pt>
              <c:pt idx="17">
                <c:v>2261.7352941176464</c:v>
              </c:pt>
              <c:pt idx="18">
                <c:v>1459.4411764705883</c:v>
              </c:pt>
            </c:numLit>
          </c:yVal>
          <c:smooth val="1"/>
        </c:ser>
        <c:axId val="173568384"/>
        <c:axId val="173570304"/>
      </c:scatterChart>
      <c:valAx>
        <c:axId val="1735683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73570304"/>
        <c:crosses val="autoZero"/>
        <c:crossBetween val="midCat"/>
        <c:majorUnit val="1"/>
      </c:valAx>
      <c:valAx>
        <c:axId val="17357030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73568384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585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4321733</c:v>
              </c:pt>
              <c:pt idx="1">
                <c:v>402103</c:v>
              </c:pt>
              <c:pt idx="2">
                <c:v>393686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1343008</c:v>
              </c:pt>
              <c:pt idx="1">
                <c:v>123629</c:v>
              </c:pt>
              <c:pt idx="2">
                <c:v>108076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972156</c:v>
              </c:pt>
              <c:pt idx="1">
                <c:v>121073</c:v>
              </c:pt>
              <c:pt idx="2">
                <c:v>91579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952136</c:v>
              </c:pt>
              <c:pt idx="1">
                <c:v>95352</c:v>
              </c:pt>
              <c:pt idx="2">
                <c:v>109325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924747</c:v>
              </c:pt>
              <c:pt idx="1">
                <c:v>93755</c:v>
              </c:pt>
              <c:pt idx="2">
                <c:v>112083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835082</c:v>
              </c:pt>
              <c:pt idx="1">
                <c:v>98307</c:v>
              </c:pt>
              <c:pt idx="2">
                <c:v>98247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761567</c:v>
              </c:pt>
              <c:pt idx="1">
                <c:v>91921</c:v>
              </c:pt>
              <c:pt idx="2">
                <c:v>59633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638658</c:v>
              </c:pt>
              <c:pt idx="1">
                <c:v>97520</c:v>
              </c:pt>
              <c:pt idx="2">
                <c:v>114739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656577</c:v>
              </c:pt>
              <c:pt idx="1">
                <c:v>54403</c:v>
              </c:pt>
              <c:pt idx="2">
                <c:v>46445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607485</c:v>
              </c:pt>
              <c:pt idx="1">
                <c:v>48631</c:v>
              </c:pt>
              <c:pt idx="2">
                <c:v>41529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10212174</c:v>
              </c:pt>
              <c:pt idx="1">
                <c:v>1023256</c:v>
              </c:pt>
              <c:pt idx="2">
                <c:v>980149</c:v>
              </c:pt>
            </c:numLit>
          </c:val>
        </c:ser>
        <c:gapWidth val="260"/>
        <c:overlap val="-10"/>
        <c:axId val="173901312"/>
        <c:axId val="173902848"/>
      </c:barChart>
      <c:catAx>
        <c:axId val="1739013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73902848"/>
        <c:crosses val="autoZero"/>
        <c:auto val="1"/>
        <c:lblAlgn val="ctr"/>
        <c:lblOffset val="100"/>
        <c:tickLblSkip val="1"/>
        <c:tickMarkSkip val="1"/>
      </c:catAx>
      <c:valAx>
        <c:axId val="17390284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73901312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6376"/>
          <c:h val="0.209486580975796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33" r="0.75000000000000233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21</xdr:row>
      <xdr:rowOff>95250</xdr:rowOff>
    </xdr:from>
    <xdr:to>
      <xdr:col>4</xdr:col>
      <xdr:colOff>695325</xdr:colOff>
      <xdr:row>36</xdr:row>
      <xdr:rowOff>47625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21</xdr:row>
      <xdr:rowOff>85725</xdr:rowOff>
    </xdr:from>
    <xdr:to>
      <xdr:col>9</xdr:col>
      <xdr:colOff>781050</xdr:colOff>
      <xdr:row>36</xdr:row>
      <xdr:rowOff>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21</xdr:row>
      <xdr:rowOff>47625</xdr:rowOff>
    </xdr:from>
    <xdr:to>
      <xdr:col>4</xdr:col>
      <xdr:colOff>838200</xdr:colOff>
      <xdr:row>36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21</xdr:row>
      <xdr:rowOff>104775</xdr:rowOff>
    </xdr:from>
    <xdr:to>
      <xdr:col>9</xdr:col>
      <xdr:colOff>723900</xdr:colOff>
      <xdr:row>36</xdr:row>
      <xdr:rowOff>19050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27</xdr:row>
      <xdr:rowOff>19050</xdr:rowOff>
    </xdr:from>
    <xdr:to>
      <xdr:col>17</xdr:col>
      <xdr:colOff>47625</xdr:colOff>
      <xdr:row>49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8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1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2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6</xdr:row>
      <xdr:rowOff>152400</xdr:rowOff>
    </xdr:from>
    <xdr:to>
      <xdr:col>13</xdr:col>
      <xdr:colOff>95250</xdr:colOff>
      <xdr:row>17</xdr:row>
      <xdr:rowOff>171450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438150</xdr:colOff>
      <xdr:row>8</xdr:row>
      <xdr:rowOff>47625</xdr:rowOff>
    </xdr:from>
    <xdr:ext cx="737189" cy="112660"/>
    <xdr:sp macro="" textlink="$R$7">
      <xdr:nvSpPr>
        <xdr:cNvPr id="15" name="Text Box 16"/>
        <xdr:cNvSpPr txBox="1">
          <a:spLocks noChangeArrowheads="1" noTextEdit="1"/>
        </xdr:cNvSpPr>
      </xdr:nvSpPr>
      <xdr:spPr bwMode="auto">
        <a:xfrm>
          <a:off x="4019550" y="145732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177375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438150</xdr:colOff>
      <xdr:row>9</xdr:row>
      <xdr:rowOff>76200</xdr:rowOff>
    </xdr:from>
    <xdr:ext cx="757900" cy="112660"/>
    <xdr:sp macro="" textlink="$R$8">
      <xdr:nvSpPr>
        <xdr:cNvPr id="16" name="Text Box 17"/>
        <xdr:cNvSpPr txBox="1">
          <a:spLocks noChangeArrowheads="1" noTextEdit="1"/>
        </xdr:cNvSpPr>
      </xdr:nvSpPr>
      <xdr:spPr bwMode="auto">
        <a:xfrm>
          <a:off x="4629150" y="164782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139905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123825</xdr:colOff>
      <xdr:row>12</xdr:row>
      <xdr:rowOff>57150</xdr:rowOff>
    </xdr:from>
    <xdr:to>
      <xdr:col>10</xdr:col>
      <xdr:colOff>504825</xdr:colOff>
      <xdr:row>12</xdr:row>
      <xdr:rowOff>152400</xdr:rowOff>
    </xdr:to>
    <xdr:sp macro="" textlink="$R$9">
      <xdr:nvSpPr>
        <xdr:cNvPr id="17" name="Text Box 18"/>
        <xdr:cNvSpPr txBox="1">
          <a:spLocks noChangeArrowheads="1" noTextEdit="1"/>
        </xdr:cNvSpPr>
      </xdr:nvSpPr>
      <xdr:spPr bwMode="auto">
        <a:xfrm>
          <a:off x="4924425" y="202882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75184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114300</xdr:colOff>
      <xdr:row>18</xdr:row>
      <xdr:rowOff>161925</xdr:rowOff>
    </xdr:from>
    <xdr:to>
      <xdr:col>13</xdr:col>
      <xdr:colOff>95250</xdr:colOff>
      <xdr:row>34</xdr:row>
      <xdr:rowOff>66675</xdr:rowOff>
    </xdr:to>
    <xdr:graphicFrame macro="">
      <xdr:nvGraphicFramePr>
        <xdr:cNvPr id="1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285750</xdr:colOff>
      <xdr:row>36</xdr:row>
      <xdr:rowOff>152400</xdr:rowOff>
    </xdr:from>
    <xdr:to>
      <xdr:col>12</xdr:col>
      <xdr:colOff>9525</xdr:colOff>
      <xdr:row>51</xdr:row>
      <xdr:rowOff>76200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238125</xdr:colOff>
      <xdr:row>36</xdr:row>
      <xdr:rowOff>38100</xdr:rowOff>
    </xdr:from>
    <xdr:to>
      <xdr:col>13</xdr:col>
      <xdr:colOff>133350</xdr:colOff>
      <xdr:row>51</xdr:row>
      <xdr:rowOff>152400</xdr:rowOff>
    </xdr:to>
    <xdr:graphicFrame macro="">
      <xdr:nvGraphicFramePr>
        <xdr:cNvPr id="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martins\Defini&#231;&#245;es%20locais\Temporary%20Internet%20Files\OLKF\PI_MC01_(A3)_2007_02_r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</row>
      </sheetData>
      <sheetData sheetId="6">
        <row r="13">
          <cell r="A13">
            <v>1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51"/>
  <sheetViews>
    <sheetView showGridLines="0" tabSelected="1" zoomScaleNormal="100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2.42578125" style="1" customWidth="1"/>
    <col min="15" max="15" width="10.28515625" style="1" bestFit="1" customWidth="1"/>
    <col min="16" max="18" width="12.7109375" style="1" bestFit="1" customWidth="1"/>
    <col min="19" max="26" width="10.28515625" style="1" bestFit="1" customWidth="1"/>
    <col min="27" max="16384" width="9.140625" style="1"/>
  </cols>
  <sheetData>
    <row r="2" spans="1:14" ht="20.25">
      <c r="A2" s="46" t="s">
        <v>49</v>
      </c>
      <c r="F2" s="45"/>
      <c r="J2" s="44" t="s">
        <v>409</v>
      </c>
    </row>
    <row r="3" spans="1:14">
      <c r="I3" s="43"/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L7" s="1">
        <v>1</v>
      </c>
      <c r="M7" s="1" t="s">
        <v>48</v>
      </c>
      <c r="N7" s="33" t="s">
        <v>16</v>
      </c>
    </row>
    <row r="8" spans="1:14">
      <c r="L8" s="1">
        <f t="shared" ref="L8:L18" si="0">L7+1</f>
        <v>2</v>
      </c>
      <c r="M8" s="1" t="s">
        <v>47</v>
      </c>
      <c r="N8" s="1" t="s">
        <v>15</v>
      </c>
    </row>
    <row r="9" spans="1:14">
      <c r="B9" s="12" t="s">
        <v>46</v>
      </c>
      <c r="C9" s="11">
        <v>2008</v>
      </c>
      <c r="D9" s="11">
        <v>2009</v>
      </c>
      <c r="E9" s="42" t="s">
        <v>45</v>
      </c>
      <c r="G9" s="12" t="s">
        <v>44</v>
      </c>
      <c r="H9" s="11">
        <v>2008</v>
      </c>
      <c r="I9" s="11">
        <v>2009</v>
      </c>
      <c r="J9" s="42" t="s">
        <v>45</v>
      </c>
      <c r="L9" s="1">
        <f t="shared" si="0"/>
        <v>3</v>
      </c>
      <c r="M9" s="1" t="s">
        <v>43</v>
      </c>
      <c r="N9" s="32" t="s">
        <v>14</v>
      </c>
    </row>
    <row r="10" spans="1:14">
      <c r="B10" s="7" t="s">
        <v>42</v>
      </c>
      <c r="C10" s="38">
        <v>525124.59</v>
      </c>
      <c r="D10" s="38">
        <v>521322.734</v>
      </c>
      <c r="E10" s="5">
        <v>-7.2399123415644029E-3</v>
      </c>
      <c r="G10" s="7" t="s">
        <v>39</v>
      </c>
      <c r="H10" s="38">
        <v>4096321</v>
      </c>
      <c r="I10" s="38">
        <v>4197144</v>
      </c>
      <c r="J10" s="5">
        <v>2.4613061329910479E-2</v>
      </c>
      <c r="L10" s="1">
        <f t="shared" si="0"/>
        <v>4</v>
      </c>
      <c r="M10" s="1" t="s">
        <v>41</v>
      </c>
      <c r="N10" s="32" t="s">
        <v>13</v>
      </c>
    </row>
    <row r="11" spans="1:14">
      <c r="B11" s="7" t="s">
        <v>40</v>
      </c>
      <c r="C11" s="38">
        <v>113426911.44</v>
      </c>
      <c r="D11" s="38">
        <v>112605710.544</v>
      </c>
      <c r="E11" s="5">
        <v>-7.2399123415645139E-3</v>
      </c>
      <c r="G11" s="8" t="s">
        <v>36</v>
      </c>
      <c r="H11" s="40">
        <v>5.793431515611239</v>
      </c>
      <c r="I11" s="40">
        <v>5.6521976696474781</v>
      </c>
      <c r="J11" s="39">
        <v>-2.437827142397142E-2</v>
      </c>
      <c r="L11" s="1">
        <f t="shared" si="0"/>
        <v>5</v>
      </c>
      <c r="M11" s="1" t="s">
        <v>38</v>
      </c>
      <c r="N11" s="32" t="s">
        <v>12</v>
      </c>
    </row>
    <row r="12" spans="1:14">
      <c r="B12" s="8" t="s">
        <v>37</v>
      </c>
      <c r="C12" s="41">
        <v>92656530.762765229</v>
      </c>
      <c r="D12" s="41">
        <v>91601286.422961757</v>
      </c>
      <c r="E12" s="9">
        <v>-1.1388774553898307E-2</v>
      </c>
      <c r="G12" s="8" t="s">
        <v>33</v>
      </c>
      <c r="H12" s="40">
        <v>53.7969419733828</v>
      </c>
      <c r="I12" s="40">
        <v>50.744162835034203</v>
      </c>
      <c r="J12" s="39">
        <v>-5.6746332158787549E-2</v>
      </c>
      <c r="K12" s="3"/>
      <c r="L12" s="3">
        <f t="shared" si="0"/>
        <v>6</v>
      </c>
      <c r="M12" s="1" t="s">
        <v>35</v>
      </c>
      <c r="N12" s="33" t="s">
        <v>11</v>
      </c>
    </row>
    <row r="13" spans="1:14">
      <c r="B13" s="8" t="s">
        <v>34</v>
      </c>
      <c r="C13" s="41">
        <v>20770380.677234765</v>
      </c>
      <c r="D13" s="41">
        <v>21004424.121038247</v>
      </c>
      <c r="E13" s="9">
        <v>1.1268134534481833E-2</v>
      </c>
      <c r="G13" s="8" t="s">
        <v>415</v>
      </c>
      <c r="H13" s="231">
        <v>55989</v>
      </c>
      <c r="I13" s="231">
        <v>58067</v>
      </c>
      <c r="J13" s="39">
        <v>3.7114433192234175E-2</v>
      </c>
      <c r="L13" s="3">
        <f t="shared" si="0"/>
        <v>7</v>
      </c>
      <c r="M13" s="1" t="s">
        <v>32</v>
      </c>
      <c r="N13" s="33" t="s">
        <v>10</v>
      </c>
    </row>
    <row r="14" spans="1:14">
      <c r="B14" s="7" t="s">
        <v>31</v>
      </c>
      <c r="C14" s="34">
        <v>19431.571596871483</v>
      </c>
      <c r="D14" s="34">
        <v>19455.713541199588</v>
      </c>
      <c r="E14" s="35">
        <v>1.2424082225028776E-3</v>
      </c>
      <c r="G14" s="8" t="s">
        <v>416</v>
      </c>
      <c r="H14" s="231">
        <v>24083</v>
      </c>
      <c r="I14" s="231">
        <v>27473</v>
      </c>
      <c r="J14" s="39">
        <v>0.14076319395424153</v>
      </c>
      <c r="K14" s="3"/>
      <c r="L14" s="3">
        <f t="shared" si="0"/>
        <v>8</v>
      </c>
      <c r="M14" s="1" t="s">
        <v>30</v>
      </c>
      <c r="N14" s="33" t="s">
        <v>9</v>
      </c>
    </row>
    <row r="15" spans="1:14">
      <c r="B15" s="7" t="s">
        <v>29</v>
      </c>
      <c r="C15" s="34">
        <v>4197219.4649242405</v>
      </c>
      <c r="D15" s="34">
        <v>4202434.1248991108</v>
      </c>
      <c r="E15" s="35">
        <v>1.2424082225026556E-3</v>
      </c>
      <c r="G15" s="7"/>
      <c r="H15" s="38"/>
      <c r="I15" s="38"/>
      <c r="J15" s="5"/>
      <c r="K15" s="3"/>
      <c r="L15" s="3">
        <f t="shared" si="0"/>
        <v>9</v>
      </c>
      <c r="M15" s="1" t="s">
        <v>27</v>
      </c>
      <c r="N15" s="33" t="s">
        <v>8</v>
      </c>
    </row>
    <row r="16" spans="1:14">
      <c r="B16" s="26" t="s">
        <v>26</v>
      </c>
      <c r="C16" s="28">
        <v>22.854155945561473</v>
      </c>
      <c r="D16" s="28">
        <v>22.627375560800253</v>
      </c>
      <c r="E16" s="35">
        <v>-9.9229385369300482E-3</v>
      </c>
      <c r="F16" s="13"/>
      <c r="G16" s="7" t="s">
        <v>28</v>
      </c>
      <c r="H16" s="38">
        <v>20770380.677234765</v>
      </c>
      <c r="I16" s="38">
        <v>21004424.121038247</v>
      </c>
      <c r="J16" s="5">
        <v>1.1268134534481833E-2</v>
      </c>
      <c r="L16" s="1">
        <f t="shared" si="0"/>
        <v>10</v>
      </c>
      <c r="M16" s="1" t="s">
        <v>24</v>
      </c>
      <c r="N16" s="33" t="s">
        <v>7</v>
      </c>
    </row>
    <row r="17" spans="1:19">
      <c r="B17" s="26" t="s">
        <v>4</v>
      </c>
      <c r="C17" s="28">
        <v>32.137562723823962</v>
      </c>
      <c r="D17" s="28">
        <v>32.265576522348681</v>
      </c>
      <c r="E17" s="35">
        <v>3.9833076212036911E-3</v>
      </c>
      <c r="F17" s="13"/>
      <c r="G17" s="7" t="s">
        <v>25</v>
      </c>
      <c r="H17" s="37">
        <v>5.0704963495865591</v>
      </c>
      <c r="I17" s="37">
        <v>5.004456392498863</v>
      </c>
      <c r="J17" s="5">
        <v>-1.3024357485846738E-2</v>
      </c>
      <c r="L17" s="1">
        <f t="shared" si="0"/>
        <v>11</v>
      </c>
      <c r="M17" s="1" t="s">
        <v>22</v>
      </c>
      <c r="N17" s="33" t="s">
        <v>6</v>
      </c>
    </row>
    <row r="18" spans="1:19">
      <c r="B18" s="26" t="s">
        <v>3</v>
      </c>
      <c r="C18" s="28">
        <v>28.05547570178166</v>
      </c>
      <c r="D18" s="28">
        <v>27.76414011868718</v>
      </c>
      <c r="E18" s="35">
        <v>-1.0384268161811261E-2</v>
      </c>
      <c r="F18" s="13"/>
      <c r="G18" s="7" t="s">
        <v>23</v>
      </c>
      <c r="H18" s="36">
        <v>27.501122569137078</v>
      </c>
      <c r="I18" s="36">
        <v>27.164958578323748</v>
      </c>
      <c r="J18" s="30">
        <v>-1.2223646142742739E-2</v>
      </c>
      <c r="L18" s="1">
        <f t="shared" si="0"/>
        <v>12</v>
      </c>
      <c r="M18" s="1" t="s">
        <v>20</v>
      </c>
      <c r="N18" s="33" t="s">
        <v>5</v>
      </c>
    </row>
    <row r="19" spans="1:19">
      <c r="A19" s="2"/>
      <c r="B19" s="29" t="s">
        <v>2</v>
      </c>
      <c r="C19" s="28">
        <v>20.625954437201838</v>
      </c>
      <c r="D19" s="28">
        <v>20.177455622043858</v>
      </c>
      <c r="E19" s="27">
        <v>-2.1744390860722884E-2</v>
      </c>
      <c r="F19" s="13"/>
      <c r="G19" s="7" t="s">
        <v>21</v>
      </c>
      <c r="H19" s="34">
        <v>11</v>
      </c>
      <c r="I19" s="34">
        <v>7</v>
      </c>
      <c r="J19" s="30">
        <v>-0.36363636363636365</v>
      </c>
      <c r="O19" s="19"/>
      <c r="P19" s="18"/>
      <c r="Q19" s="18"/>
      <c r="R19" s="17"/>
      <c r="S19" s="16"/>
    </row>
    <row r="20" spans="1:19">
      <c r="A20" s="2"/>
      <c r="B20" s="29" t="s">
        <v>1</v>
      </c>
      <c r="C20" s="28">
        <v>27.334734687784032</v>
      </c>
      <c r="D20" s="28">
        <v>27.24969494494362</v>
      </c>
      <c r="E20" s="27">
        <v>-3.1110506032611118E-3</v>
      </c>
      <c r="F20" s="13"/>
      <c r="G20" s="29" t="s">
        <v>19</v>
      </c>
      <c r="H20" s="6">
        <v>0.20947409832778924</v>
      </c>
      <c r="I20" s="31">
        <v>0.13427382969260651</v>
      </c>
      <c r="J20" s="30">
        <v>-0.35899554759036534</v>
      </c>
    </row>
    <row r="21" spans="1:19">
      <c r="A21" s="2"/>
      <c r="B21" s="25" t="s">
        <v>18</v>
      </c>
      <c r="C21" s="24">
        <v>27.024298440407463</v>
      </c>
      <c r="D21" s="24">
        <v>26.795354120322674</v>
      </c>
      <c r="E21" s="23">
        <v>-8.471795136130722E-3</v>
      </c>
      <c r="F21" s="13"/>
      <c r="G21" s="22" t="s">
        <v>17</v>
      </c>
      <c r="H21" s="21">
        <v>0.18311686718386735</v>
      </c>
      <c r="I21" s="21">
        <v>0.18653071873145274</v>
      </c>
      <c r="J21" s="20">
        <v>0.34138515475853892</v>
      </c>
    </row>
    <row r="22" spans="1:19">
      <c r="B22" s="15"/>
    </row>
    <row r="28" spans="1:19">
      <c r="A28" s="10"/>
    </row>
    <row r="29" spans="1:19">
      <c r="A29" s="10"/>
    </row>
    <row r="30" spans="1:19">
      <c r="A30" s="10"/>
    </row>
    <row r="31" spans="1:19">
      <c r="A31" s="10"/>
    </row>
    <row r="32" spans="1:19">
      <c r="A32" s="10"/>
    </row>
    <row r="33" spans="1:9">
      <c r="A33" s="10"/>
    </row>
    <row r="34" spans="1:9">
      <c r="A34" s="10"/>
    </row>
    <row r="35" spans="1:9">
      <c r="A35" s="10"/>
    </row>
    <row r="36" spans="1:9">
      <c r="A36" s="10"/>
    </row>
    <row r="37" spans="1:9" ht="13.5" thickBot="1">
      <c r="A37" s="10"/>
      <c r="B37" s="4"/>
      <c r="C37" s="4"/>
      <c r="D37" s="4"/>
      <c r="E37" s="4"/>
      <c r="F37" s="4"/>
      <c r="G37" s="4"/>
      <c r="H37" s="4"/>
      <c r="I37" s="4"/>
    </row>
    <row r="38" spans="1:9" ht="13.5" thickTop="1">
      <c r="A38" s="10"/>
    </row>
    <row r="39" spans="1:9">
      <c r="A39" s="10"/>
    </row>
    <row r="40" spans="1:9">
      <c r="A40" s="10"/>
    </row>
    <row r="41" spans="1:9">
      <c r="A41" s="10"/>
    </row>
    <row r="42" spans="1:9">
      <c r="A42" s="10"/>
    </row>
    <row r="43" spans="1:9">
      <c r="A43" s="10"/>
    </row>
    <row r="44" spans="1:9">
      <c r="A44" s="10"/>
    </row>
    <row r="50" spans="1:1">
      <c r="A50" s="2"/>
    </row>
    <row r="51" spans="1:1">
      <c r="A51" s="2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6"/>
  <sheetViews>
    <sheetView showGridLines="0" zoomScaleNormal="10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3" width="9.140625" style="1"/>
    <col min="14" max="14" width="18.28515625" style="1" hidden="1" customWidth="1"/>
    <col min="15" max="16384" width="9.140625" style="1"/>
  </cols>
  <sheetData>
    <row r="2" spans="1:14" ht="20.25">
      <c r="A2" s="46" t="s">
        <v>56</v>
      </c>
      <c r="F2" s="45"/>
      <c r="J2" s="44" t="s">
        <v>409</v>
      </c>
    </row>
    <row r="3" spans="1:14">
      <c r="N3" s="54" t="s">
        <v>55</v>
      </c>
    </row>
    <row r="6" spans="1:14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13.5" thickTop="1">
      <c r="N7" s="32" t="s">
        <v>16</v>
      </c>
    </row>
    <row r="8" spans="1:14">
      <c r="N8" s="32" t="s">
        <v>15</v>
      </c>
    </row>
    <row r="9" spans="1:14">
      <c r="B9" s="12" t="s">
        <v>46</v>
      </c>
      <c r="C9" s="11">
        <v>2008</v>
      </c>
      <c r="D9" s="11">
        <v>2009</v>
      </c>
      <c r="E9" s="42" t="s">
        <v>45</v>
      </c>
      <c r="G9" s="12" t="s">
        <v>44</v>
      </c>
      <c r="H9" s="11">
        <v>2008</v>
      </c>
      <c r="I9" s="11">
        <v>2009</v>
      </c>
      <c r="J9" s="42" t="s">
        <v>45</v>
      </c>
      <c r="N9" s="32" t="s">
        <v>14</v>
      </c>
    </row>
    <row r="10" spans="1:14">
      <c r="B10" s="7" t="s">
        <v>42</v>
      </c>
      <c r="C10" s="38">
        <v>3212289.9049999998</v>
      </c>
      <c r="D10" s="38">
        <v>3214598.4240000006</v>
      </c>
      <c r="E10" s="5">
        <v>7.1865213547739337E-4</v>
      </c>
      <c r="G10" s="7" t="s">
        <v>39</v>
      </c>
      <c r="H10" s="38">
        <v>25536311</v>
      </c>
      <c r="I10" s="38">
        <v>26630764</v>
      </c>
      <c r="J10" s="5">
        <v>4.2858696387273687E-2</v>
      </c>
      <c r="N10" s="32" t="s">
        <v>13</v>
      </c>
    </row>
    <row r="11" spans="1:14">
      <c r="B11" s="7" t="s">
        <v>40</v>
      </c>
      <c r="C11" s="38">
        <v>693854619.4799999</v>
      </c>
      <c r="D11" s="38">
        <v>694353259.58400011</v>
      </c>
      <c r="E11" s="5">
        <v>7.1865213547739337E-4</v>
      </c>
      <c r="G11" s="8" t="s">
        <v>54</v>
      </c>
      <c r="H11" s="40">
        <v>5.9174826144178851</v>
      </c>
      <c r="I11" s="40">
        <v>5.9411359481330077</v>
      </c>
      <c r="J11" s="39">
        <v>3.9971953035387031E-3</v>
      </c>
      <c r="N11" s="32" t="s">
        <v>12</v>
      </c>
    </row>
    <row r="12" spans="1:14">
      <c r="B12" s="8" t="s">
        <v>37</v>
      </c>
      <c r="C12" s="41">
        <v>566589338.20800531</v>
      </c>
      <c r="D12" s="41">
        <v>562541533.19566607</v>
      </c>
      <c r="E12" s="9">
        <v>-7.144160222184115E-3</v>
      </c>
      <c r="G12" s="8" t="s">
        <v>53</v>
      </c>
      <c r="H12" s="40">
        <v>56.846816384419583</v>
      </c>
      <c r="I12" s="40">
        <v>54.502629800756068</v>
      </c>
      <c r="J12" s="39">
        <v>-4.1236901778478496E-2</v>
      </c>
      <c r="K12" s="3"/>
      <c r="L12" s="3"/>
      <c r="N12" s="33" t="s">
        <v>11</v>
      </c>
    </row>
    <row r="13" spans="1:14">
      <c r="B13" s="8" t="s">
        <v>34</v>
      </c>
      <c r="C13" s="41">
        <v>127265281.27199455</v>
      </c>
      <c r="D13" s="41">
        <v>131811726.38833405</v>
      </c>
      <c r="E13" s="9">
        <v>3.572415878783719E-2</v>
      </c>
      <c r="G13" s="8" t="s">
        <v>417</v>
      </c>
      <c r="H13" s="231">
        <v>58935.5</v>
      </c>
      <c r="I13" s="231">
        <v>62777.5</v>
      </c>
      <c r="J13" s="39">
        <v>6.5189911004403189E-2</v>
      </c>
      <c r="L13" s="3"/>
      <c r="N13" s="33" t="s">
        <v>10</v>
      </c>
    </row>
    <row r="14" spans="1:14">
      <c r="B14" s="7" t="s">
        <v>31</v>
      </c>
      <c r="C14" s="34">
        <v>120109.7201740653</v>
      </c>
      <c r="D14" s="34">
        <v>119580.56079248688</v>
      </c>
      <c r="E14" s="35">
        <v>-4.4056332893919192E-3</v>
      </c>
      <c r="G14" s="8" t="s">
        <v>418</v>
      </c>
      <c r="H14" s="231">
        <v>27209.833333333332</v>
      </c>
      <c r="I14" s="231">
        <v>29332.5</v>
      </c>
      <c r="J14" s="39">
        <v>7.8011013175383948E-2</v>
      </c>
      <c r="K14" s="3"/>
      <c r="L14" s="3"/>
      <c r="N14" s="33" t="s">
        <v>9</v>
      </c>
    </row>
    <row r="15" spans="1:14">
      <c r="B15" s="7" t="s">
        <v>29</v>
      </c>
      <c r="C15" s="34">
        <v>25943699.557598107</v>
      </c>
      <c r="D15" s="34">
        <v>25829401.131177165</v>
      </c>
      <c r="E15" s="35">
        <v>-4.4056332893921413E-3</v>
      </c>
      <c r="G15" s="7"/>
      <c r="H15" s="38"/>
      <c r="I15" s="38"/>
      <c r="J15" s="5"/>
      <c r="K15" s="3"/>
      <c r="L15" s="3"/>
      <c r="N15" s="33" t="s">
        <v>8</v>
      </c>
    </row>
    <row r="16" spans="1:14">
      <c r="B16" s="26" t="s">
        <v>26</v>
      </c>
      <c r="C16" s="28">
        <v>22.76792204304817</v>
      </c>
      <c r="D16" s="28">
        <v>22.740410875332895</v>
      </c>
      <c r="E16" s="35">
        <v>-1.2083301964606052E-3</v>
      </c>
      <c r="F16" s="13"/>
      <c r="G16" s="7" t="s">
        <v>28</v>
      </c>
      <c r="H16" s="38">
        <v>127265281.27199455</v>
      </c>
      <c r="I16" s="38">
        <v>131811726.38833405</v>
      </c>
      <c r="J16" s="5">
        <v>3.572415878783719E-2</v>
      </c>
      <c r="N16" s="33" t="s">
        <v>7</v>
      </c>
    </row>
    <row r="17" spans="1:14">
      <c r="B17" s="26" t="s">
        <v>4</v>
      </c>
      <c r="C17" s="28">
        <v>32.126034555303931</v>
      </c>
      <c r="D17" s="28">
        <v>32.25259148283223</v>
      </c>
      <c r="E17" s="35">
        <v>3.9393883895142423E-3</v>
      </c>
      <c r="F17" s="13"/>
      <c r="G17" s="7" t="s">
        <v>25</v>
      </c>
      <c r="H17" s="37">
        <v>4.9836987524155134</v>
      </c>
      <c r="I17" s="37">
        <v>4.9496036384211148</v>
      </c>
      <c r="J17" s="5">
        <v>-6.8413272326850461E-3</v>
      </c>
      <c r="N17" s="33" t="s">
        <v>6</v>
      </c>
    </row>
    <row r="18" spans="1:14">
      <c r="B18" s="26" t="s">
        <v>3</v>
      </c>
      <c r="C18" s="28">
        <v>27.480765431773051</v>
      </c>
      <c r="D18" s="28">
        <v>27.788801973220028</v>
      </c>
      <c r="E18" s="35">
        <v>1.1209168908040246E-2</v>
      </c>
      <c r="F18" s="13"/>
      <c r="G18" s="7" t="s">
        <v>23</v>
      </c>
      <c r="H18" s="36">
        <v>28.383397837435513</v>
      </c>
      <c r="I18" s="36">
        <v>27.171702579327846</v>
      </c>
      <c r="J18" s="30">
        <v>-4.2690282010899194E-2</v>
      </c>
      <c r="K18" s="3"/>
      <c r="N18" s="33" t="s">
        <v>5</v>
      </c>
    </row>
    <row r="19" spans="1:14">
      <c r="A19" s="2"/>
      <c r="B19" s="29" t="s">
        <v>2</v>
      </c>
      <c r="C19" s="52">
        <v>20.611139454370257</v>
      </c>
      <c r="D19" s="28">
        <v>20.277359011039803</v>
      </c>
      <c r="E19" s="27">
        <v>-1.6194177137532351E-2</v>
      </c>
      <c r="F19" s="13"/>
      <c r="G19" s="7" t="s">
        <v>21</v>
      </c>
      <c r="H19" s="34">
        <v>38</v>
      </c>
      <c r="I19" s="53">
        <v>46</v>
      </c>
      <c r="J19" s="30">
        <v>0.21052631578947367</v>
      </c>
      <c r="N19" s="2"/>
    </row>
    <row r="20" spans="1:14">
      <c r="A20" s="2"/>
      <c r="B20" s="29" t="s">
        <v>1</v>
      </c>
      <c r="C20" s="52">
        <v>27.289434311818482</v>
      </c>
      <c r="D20" s="28">
        <v>27.345027551404982</v>
      </c>
      <c r="E20" s="27">
        <v>2.0371708314388393E-3</v>
      </c>
      <c r="F20" s="13"/>
      <c r="G20" s="29" t="s">
        <v>19</v>
      </c>
      <c r="H20" s="6">
        <v>0.11829567418822369</v>
      </c>
      <c r="I20" s="31">
        <v>0.14309718954805284</v>
      </c>
      <c r="J20" s="30">
        <v>0.2096569932081096</v>
      </c>
    </row>
    <row r="21" spans="1:14">
      <c r="A21" s="2"/>
      <c r="B21" s="25" t="s">
        <v>18</v>
      </c>
      <c r="C21" s="24">
        <v>26.74607258811707</v>
      </c>
      <c r="D21" s="24">
        <v>26.878910345431915</v>
      </c>
      <c r="E21" s="23">
        <v>4.9666266655488123E-3</v>
      </c>
      <c r="F21" s="13"/>
      <c r="G21" s="22" t="s">
        <v>17</v>
      </c>
      <c r="H21" s="21">
        <v>0.18341779055585419</v>
      </c>
      <c r="I21" s="21">
        <v>0.18983381235555072</v>
      </c>
      <c r="J21" s="20">
        <v>0.64160217996965252</v>
      </c>
    </row>
    <row r="22" spans="1:14">
      <c r="A22" s="2"/>
      <c r="B22" s="49"/>
      <c r="C22" s="51"/>
      <c r="D22" s="51"/>
      <c r="E22" s="50"/>
      <c r="G22" s="49"/>
      <c r="H22" s="48"/>
      <c r="I22" s="48"/>
      <c r="J22" s="47"/>
    </row>
    <row r="23" spans="1:14">
      <c r="F23" s="14"/>
    </row>
    <row r="29" spans="1:14">
      <c r="A29" s="10"/>
    </row>
    <row r="30" spans="1:14">
      <c r="A30" s="10"/>
    </row>
    <row r="31" spans="1:14">
      <c r="A31" s="10"/>
    </row>
    <row r="32" spans="1:14">
      <c r="A32" s="10"/>
    </row>
    <row r="33" spans="1:10">
      <c r="A33" s="10"/>
    </row>
    <row r="34" spans="1:10">
      <c r="A34" s="10"/>
    </row>
    <row r="35" spans="1:10">
      <c r="A35" s="10"/>
    </row>
    <row r="36" spans="1:10">
      <c r="A36" s="10"/>
    </row>
    <row r="37" spans="1:10" ht="13.5" thickBot="1">
      <c r="A37" s="10"/>
      <c r="B37" s="4"/>
      <c r="C37" s="4"/>
      <c r="D37" s="4"/>
      <c r="E37" s="4"/>
      <c r="F37" s="4"/>
      <c r="G37" s="4"/>
      <c r="H37" s="4"/>
      <c r="I37" s="4"/>
      <c r="J37" s="4"/>
    </row>
    <row r="38" spans="1:10" ht="13.5" thickTop="1">
      <c r="A38" s="10"/>
    </row>
    <row r="39" spans="1:10">
      <c r="A39" s="10"/>
    </row>
    <row r="40" spans="1:10">
      <c r="A40" s="10"/>
    </row>
    <row r="41" spans="1:10">
      <c r="A41" s="10"/>
    </row>
    <row r="42" spans="1:10">
      <c r="A42" s="10"/>
    </row>
    <row r="43" spans="1:10">
      <c r="A43" s="10"/>
    </row>
    <row r="44" spans="1:10">
      <c r="A44" s="10"/>
    </row>
    <row r="45" spans="1:10">
      <c r="A45" s="10"/>
    </row>
    <row r="46" spans="1:10">
      <c r="A46" s="10"/>
    </row>
  </sheetData>
  <printOptions horizontalCentered="1" verticalCentered="1"/>
  <pageMargins left="0.75" right="0.75" top="0.23" bottom="0.55000000000000004" header="0" footer="0"/>
  <pageSetup paperSize="9" scale="82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55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77" customFormat="1" ht="7.5" customHeight="1">
      <c r="A1" s="80"/>
      <c r="B1" s="79"/>
      <c r="C1" s="78"/>
    </row>
    <row r="2" spans="1:17" s="1" customFormat="1" ht="20.25">
      <c r="A2" s="10"/>
      <c r="B2" s="46" t="s">
        <v>65</v>
      </c>
      <c r="N2" s="45"/>
      <c r="Q2" s="44" t="s">
        <v>409</v>
      </c>
    </row>
    <row r="3" spans="1:17" s="1" customFormat="1" ht="20.25">
      <c r="A3" s="10"/>
      <c r="B3" s="76"/>
      <c r="N3" s="45"/>
      <c r="Q3" s="75"/>
    </row>
    <row r="4" spans="1:17">
      <c r="C4" s="74"/>
      <c r="D4" s="71"/>
      <c r="E4" s="71"/>
      <c r="F4" s="71"/>
    </row>
    <row r="5" spans="1:17">
      <c r="B5" s="71"/>
      <c r="C5" s="71"/>
      <c r="D5" s="73"/>
      <c r="E5" s="72"/>
      <c r="F5" s="71"/>
    </row>
    <row r="6" spans="1:17">
      <c r="B6" s="71"/>
      <c r="C6" s="71"/>
      <c r="D6" s="71"/>
      <c r="E6" s="71"/>
      <c r="F6" s="71"/>
    </row>
    <row r="7" spans="1:17" ht="13.5" thickBot="1">
      <c r="A7" s="57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3.5" thickTop="1">
      <c r="B8" s="71"/>
      <c r="C8" s="71"/>
      <c r="D8" s="71"/>
      <c r="E8" s="71"/>
      <c r="F8" s="71"/>
    </row>
    <row r="9" spans="1:17">
      <c r="B9" s="64"/>
      <c r="C9" s="63"/>
      <c r="D9" s="63"/>
      <c r="E9" s="63"/>
      <c r="F9" s="63"/>
      <c r="G9" s="63"/>
      <c r="K9" s="64"/>
      <c r="L9" s="63"/>
      <c r="M9" s="63" t="s">
        <v>64</v>
      </c>
      <c r="N9" s="63"/>
    </row>
    <row r="10" spans="1:17">
      <c r="B10" s="45"/>
      <c r="C10" s="45"/>
      <c r="D10" s="62" t="s">
        <v>42</v>
      </c>
      <c r="E10" s="62"/>
      <c r="F10" s="62" t="s">
        <v>40</v>
      </c>
      <c r="G10" s="62"/>
      <c r="K10" s="45"/>
      <c r="L10" s="62" t="s">
        <v>59</v>
      </c>
      <c r="M10" s="62"/>
      <c r="N10" s="45" t="s">
        <v>58</v>
      </c>
    </row>
    <row r="11" spans="1:17">
      <c r="B11" s="61"/>
      <c r="C11" s="61" t="s">
        <v>59</v>
      </c>
      <c r="D11" s="61" t="s">
        <v>58</v>
      </c>
      <c r="E11" s="61" t="s">
        <v>60</v>
      </c>
      <c r="F11" s="61" t="s">
        <v>59</v>
      </c>
      <c r="G11" s="61" t="s">
        <v>58</v>
      </c>
      <c r="K11" s="61"/>
      <c r="L11" s="70" t="s">
        <v>62</v>
      </c>
      <c r="M11" s="70" t="s">
        <v>63</v>
      </c>
      <c r="N11" s="70" t="s">
        <v>62</v>
      </c>
    </row>
    <row r="12" spans="1:17">
      <c r="B12" s="7" t="s">
        <v>48</v>
      </c>
      <c r="C12" s="53">
        <v>526784.65899999999</v>
      </c>
      <c r="D12" s="34">
        <v>526784.65899999999</v>
      </c>
      <c r="E12" s="58">
        <v>0.97705335360463885</v>
      </c>
      <c r="F12" s="34">
        <v>113785486.344</v>
      </c>
      <c r="G12" s="34">
        <v>113785486.344</v>
      </c>
      <c r="K12" s="7" t="s">
        <v>48</v>
      </c>
      <c r="L12" s="66">
        <v>0.1845772245917317</v>
      </c>
      <c r="M12" s="66">
        <v>0.29614078201311039</v>
      </c>
      <c r="N12" s="66">
        <v>0.1845772245917317</v>
      </c>
    </row>
    <row r="13" spans="1:17">
      <c r="B13" s="59" t="s">
        <v>47</v>
      </c>
      <c r="C13" s="53">
        <v>492145.49200000003</v>
      </c>
      <c r="D13" s="34">
        <v>1018930.1510000001</v>
      </c>
      <c r="E13" s="58">
        <v>0.97953170425080538</v>
      </c>
      <c r="F13" s="34">
        <v>106303426.272</v>
      </c>
      <c r="G13" s="34">
        <v>220088912.616</v>
      </c>
      <c r="K13" s="59" t="s">
        <v>47</v>
      </c>
      <c r="L13" s="66">
        <v>0.18476026153853772</v>
      </c>
      <c r="M13" s="66">
        <v>0.28826069061973664</v>
      </c>
      <c r="N13" s="66">
        <v>0.1846656318374606</v>
      </c>
    </row>
    <row r="14" spans="1:17">
      <c r="B14" s="7" t="s">
        <v>43</v>
      </c>
      <c r="C14" s="53">
        <v>564865.28399999999</v>
      </c>
      <c r="D14" s="34">
        <v>1583795.4350000001</v>
      </c>
      <c r="E14" s="58">
        <v>0.99458737522845497</v>
      </c>
      <c r="F14" s="34">
        <v>122010901.344</v>
      </c>
      <c r="G14" s="34">
        <v>342099813.95999998</v>
      </c>
      <c r="K14" s="7" t="s">
        <v>43</v>
      </c>
      <c r="L14" s="68">
        <v>0.20149426548587407</v>
      </c>
      <c r="M14" s="66">
        <v>0.32620471092776415</v>
      </c>
      <c r="N14" s="68">
        <v>0.19066761335292257</v>
      </c>
    </row>
    <row r="15" spans="1:17">
      <c r="B15" s="7" t="s">
        <v>41</v>
      </c>
      <c r="C15" s="53">
        <v>531497.63500000001</v>
      </c>
      <c r="D15" s="34">
        <v>2115293.0700000003</v>
      </c>
      <c r="E15" s="58">
        <v>0.9977238518300966</v>
      </c>
      <c r="F15" s="34">
        <v>114803489.16</v>
      </c>
      <c r="G15" s="34">
        <v>456903303.12</v>
      </c>
      <c r="K15" s="7" t="s">
        <v>41</v>
      </c>
      <c r="L15" s="68">
        <v>0.18713552000940614</v>
      </c>
      <c r="M15" s="66">
        <v>0.2885787709291171</v>
      </c>
      <c r="N15" s="68">
        <v>0.18978012438730218</v>
      </c>
    </row>
    <row r="16" spans="1:17">
      <c r="B16" s="7" t="s">
        <v>38</v>
      </c>
      <c r="C16" s="53">
        <v>577982.62</v>
      </c>
      <c r="D16" s="34">
        <v>2693275.6900000004</v>
      </c>
      <c r="E16" s="58">
        <v>0.99624944594087761</v>
      </c>
      <c r="F16" s="34">
        <v>124844245.92</v>
      </c>
      <c r="G16" s="34">
        <v>581747549.03999996</v>
      </c>
      <c r="K16" s="7" t="s">
        <v>38</v>
      </c>
      <c r="L16" s="66">
        <v>0.19300958879317298</v>
      </c>
      <c r="M16" s="66">
        <v>0.29485572893419515</v>
      </c>
      <c r="N16" s="66">
        <v>0.19047317423193283</v>
      </c>
    </row>
    <row r="17" spans="2:17" customFormat="1">
      <c r="B17" s="7" t="s">
        <v>35</v>
      </c>
      <c r="C17" s="53">
        <v>521322.734</v>
      </c>
      <c r="D17" s="34">
        <v>3214598.4240000006</v>
      </c>
      <c r="E17" s="58">
        <v>0.9961350912046234</v>
      </c>
      <c r="F17" s="34">
        <v>112605710.544</v>
      </c>
      <c r="G17" s="34">
        <v>694353259.58399999</v>
      </c>
      <c r="K17" s="7" t="s">
        <v>35</v>
      </c>
      <c r="L17" s="68">
        <v>0.18653071873145274</v>
      </c>
      <c r="M17" s="66">
        <v>0.27656213245062877</v>
      </c>
      <c r="N17" s="68">
        <v>0.18983381235555072</v>
      </c>
    </row>
    <row r="18" spans="2:17" customFormat="1">
      <c r="B18" s="7" t="s">
        <v>32</v>
      </c>
      <c r="C18" s="53"/>
      <c r="D18" s="34"/>
      <c r="E18" s="58"/>
      <c r="F18" s="34"/>
      <c r="G18" s="34"/>
      <c r="K18" s="7" t="s">
        <v>32</v>
      </c>
      <c r="L18" s="68" t="s">
        <v>57</v>
      </c>
      <c r="M18" s="66" t="s">
        <v>57</v>
      </c>
      <c r="N18" s="68" t="s">
        <v>57</v>
      </c>
    </row>
    <row r="19" spans="2:17" customFormat="1">
      <c r="B19" s="59" t="s">
        <v>30</v>
      </c>
      <c r="C19" s="53"/>
      <c r="D19" s="34"/>
      <c r="E19" s="58"/>
      <c r="F19" s="34"/>
      <c r="G19" s="34"/>
      <c r="K19" s="59" t="s">
        <v>30</v>
      </c>
      <c r="L19" s="68" t="s">
        <v>57</v>
      </c>
      <c r="M19" s="66" t="s">
        <v>57</v>
      </c>
      <c r="N19" s="68" t="s">
        <v>57</v>
      </c>
    </row>
    <row r="20" spans="2:17" customFormat="1">
      <c r="B20" s="7" t="s">
        <v>27</v>
      </c>
      <c r="C20" s="53"/>
      <c r="D20" s="34"/>
      <c r="E20" s="58"/>
      <c r="F20" s="34"/>
      <c r="G20" s="34"/>
      <c r="I20" s="69"/>
      <c r="K20" s="7" t="s">
        <v>27</v>
      </c>
      <c r="L20" s="68" t="s">
        <v>57</v>
      </c>
      <c r="M20" s="66" t="s">
        <v>57</v>
      </c>
      <c r="N20" s="68" t="s">
        <v>57</v>
      </c>
    </row>
    <row r="21" spans="2:17" customFormat="1">
      <c r="B21" s="7" t="s">
        <v>24</v>
      </c>
      <c r="C21" s="53"/>
      <c r="D21" s="34"/>
      <c r="E21" s="58"/>
      <c r="F21" s="34"/>
      <c r="G21" s="34"/>
      <c r="K21" s="7" t="s">
        <v>24</v>
      </c>
      <c r="L21" s="66" t="s">
        <v>57</v>
      </c>
      <c r="M21" s="66" t="s">
        <v>57</v>
      </c>
      <c r="N21" s="66" t="s">
        <v>57</v>
      </c>
    </row>
    <row r="22" spans="2:17" customFormat="1">
      <c r="B22" s="7" t="s">
        <v>22</v>
      </c>
      <c r="C22" s="53"/>
      <c r="D22" s="34"/>
      <c r="E22" s="58"/>
      <c r="F22" s="34"/>
      <c r="G22" s="34"/>
      <c r="K22" s="7" t="s">
        <v>22</v>
      </c>
      <c r="L22" s="66" t="s">
        <v>57</v>
      </c>
      <c r="M22" s="66" t="s">
        <v>57</v>
      </c>
      <c r="N22" s="66" t="s">
        <v>57</v>
      </c>
    </row>
    <row r="23" spans="2:17" customFormat="1">
      <c r="B23" s="29" t="s">
        <v>20</v>
      </c>
      <c r="C23" s="53"/>
      <c r="D23" s="34"/>
      <c r="E23" s="58"/>
      <c r="F23" s="34"/>
      <c r="G23" s="34"/>
      <c r="I23" s="67"/>
      <c r="K23" s="7" t="s">
        <v>20</v>
      </c>
      <c r="L23" s="66" t="s">
        <v>57</v>
      </c>
      <c r="M23" s="66" t="s">
        <v>57</v>
      </c>
      <c r="N23" s="66" t="s">
        <v>57</v>
      </c>
    </row>
    <row r="26" spans="2:17" customFormat="1">
      <c r="C26" s="65"/>
      <c r="D26" s="65"/>
    </row>
    <row r="27" spans="2:17" customFormat="1" ht="13.5" thickBot="1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2:17" customFormat="1" ht="13.5" thickTop="1"/>
    <row r="32" spans="2:17" customFormat="1">
      <c r="B32" s="64"/>
      <c r="C32" s="63"/>
      <c r="D32" s="63"/>
      <c r="E32" s="63"/>
      <c r="F32" s="63"/>
      <c r="G32" s="63"/>
      <c r="H32" s="63"/>
      <c r="I32" s="63"/>
    </row>
    <row r="33" spans="1:9">
      <c r="B33" s="45"/>
      <c r="C33" s="45"/>
      <c r="D33" s="62" t="s">
        <v>31</v>
      </c>
      <c r="E33" s="62"/>
      <c r="F33" s="62" t="s">
        <v>29</v>
      </c>
      <c r="G33" s="62"/>
      <c r="I33" s="45" t="s">
        <v>61</v>
      </c>
    </row>
    <row r="34" spans="1:9">
      <c r="B34" s="61"/>
      <c r="C34" s="61" t="s">
        <v>59</v>
      </c>
      <c r="D34" s="61" t="s">
        <v>58</v>
      </c>
      <c r="E34" s="61" t="s">
        <v>60</v>
      </c>
      <c r="F34" s="61" t="s">
        <v>59</v>
      </c>
      <c r="G34" s="61" t="s">
        <v>58</v>
      </c>
      <c r="H34" s="61" t="s">
        <v>59</v>
      </c>
      <c r="I34" s="60" t="s">
        <v>58</v>
      </c>
    </row>
    <row r="35" spans="1:9">
      <c r="A35" s="55" t="s">
        <v>16</v>
      </c>
      <c r="B35" s="7" t="s">
        <v>48</v>
      </c>
      <c r="C35" s="34">
        <v>19638.192809455719</v>
      </c>
      <c r="D35" s="34">
        <v>19638.192809455719</v>
      </c>
      <c r="E35" s="5">
        <v>0.98626106989495421</v>
      </c>
      <c r="F35" s="34">
        <v>4241849.646842435</v>
      </c>
      <c r="G35" s="34">
        <v>4241849.646842435</v>
      </c>
      <c r="H35" s="36">
        <v>26.824497758589835</v>
      </c>
      <c r="I35" s="36">
        <v>26.824497758589835</v>
      </c>
    </row>
    <row r="36" spans="1:9">
      <c r="A36" s="55" t="s">
        <v>15</v>
      </c>
      <c r="B36" s="59" t="s">
        <v>47</v>
      </c>
      <c r="C36" s="34">
        <v>18381.648362940388</v>
      </c>
      <c r="D36" s="34">
        <v>38019.841172396104</v>
      </c>
      <c r="E36" s="58">
        <v>0.98740769203752476</v>
      </c>
      <c r="F36" s="34">
        <v>3970436.0463951239</v>
      </c>
      <c r="G36" s="34">
        <v>8212285.6932375589</v>
      </c>
      <c r="H36" s="36">
        <v>26.773740977018385</v>
      </c>
      <c r="I36" s="36">
        <v>26.799095334823395</v>
      </c>
    </row>
    <row r="37" spans="1:9">
      <c r="A37" s="55" t="s">
        <v>14</v>
      </c>
      <c r="B37" s="7" t="s">
        <v>43</v>
      </c>
      <c r="C37" s="34">
        <v>20994.706772045665</v>
      </c>
      <c r="D37" s="34">
        <v>59014.547944441772</v>
      </c>
      <c r="E37" s="58">
        <v>0.99802148611295749</v>
      </c>
      <c r="F37" s="34">
        <v>4534856.6627618633</v>
      </c>
      <c r="G37" s="34">
        <v>12747142.355999421</v>
      </c>
      <c r="H37" s="36">
        <v>26.90512852278151</v>
      </c>
      <c r="I37" s="36">
        <v>26.83434674708305</v>
      </c>
    </row>
    <row r="38" spans="1:9">
      <c r="A38" s="55" t="s">
        <v>13</v>
      </c>
      <c r="B38" s="7" t="s">
        <v>41</v>
      </c>
      <c r="C38" s="34">
        <v>19687.98946531937</v>
      </c>
      <c r="D38" s="34">
        <v>78702.537409761135</v>
      </c>
      <c r="E38" s="5">
        <v>0.9990369492585699</v>
      </c>
      <c r="F38" s="34">
        <v>4252605.724508984</v>
      </c>
      <c r="G38" s="34">
        <v>16999748.080508403</v>
      </c>
      <c r="H38" s="36">
        <v>26.996034101716656</v>
      </c>
      <c r="I38" s="36">
        <v>26.87458673956138</v>
      </c>
    </row>
    <row r="39" spans="1:9">
      <c r="A39" s="55" t="s">
        <v>12</v>
      </c>
      <c r="B39" s="7" t="s">
        <v>38</v>
      </c>
      <c r="C39" s="34">
        <v>21422.309841526163</v>
      </c>
      <c r="D39" s="34">
        <v>100124.8472512873</v>
      </c>
      <c r="E39" s="5">
        <v>0.99818731828282281</v>
      </c>
      <c r="F39" s="34">
        <v>4627218.9257696513</v>
      </c>
      <c r="G39" s="34">
        <v>21626967.006278053</v>
      </c>
      <c r="H39" s="36">
        <v>26.980406140873161</v>
      </c>
      <c r="I39" s="36">
        <v>26.895684162491822</v>
      </c>
    </row>
    <row r="40" spans="1:9">
      <c r="A40" s="55" t="s">
        <v>11</v>
      </c>
      <c r="B40" s="7" t="s">
        <v>35</v>
      </c>
      <c r="C40" s="34">
        <v>19455.713541199588</v>
      </c>
      <c r="D40" s="34">
        <v>119580.56079248688</v>
      </c>
      <c r="E40" s="5">
        <v>0.99802039191379066</v>
      </c>
      <c r="F40" s="34">
        <v>4202434.1248991108</v>
      </c>
      <c r="G40" s="34">
        <v>25829401.131177165</v>
      </c>
      <c r="H40" s="36">
        <v>26.795354120322674</v>
      </c>
      <c r="I40" s="36">
        <v>26.878910345431915</v>
      </c>
    </row>
    <row r="41" spans="1:9">
      <c r="A41" s="55" t="s">
        <v>10</v>
      </c>
      <c r="B41" s="7" t="s">
        <v>32</v>
      </c>
      <c r="C41" s="34"/>
      <c r="D41" s="34"/>
      <c r="E41" s="58"/>
      <c r="F41" s="34"/>
      <c r="G41" s="34"/>
      <c r="H41" s="36" t="s">
        <v>57</v>
      </c>
      <c r="I41" s="36" t="s">
        <v>57</v>
      </c>
    </row>
    <row r="42" spans="1:9">
      <c r="A42" s="55" t="s">
        <v>9</v>
      </c>
      <c r="B42" s="59" t="s">
        <v>30</v>
      </c>
      <c r="C42" s="34"/>
      <c r="D42" s="34"/>
      <c r="E42" s="58"/>
      <c r="F42" s="34"/>
      <c r="G42" s="34"/>
      <c r="H42" s="36" t="s">
        <v>57</v>
      </c>
      <c r="I42" s="36" t="s">
        <v>57</v>
      </c>
    </row>
    <row r="43" spans="1:9">
      <c r="A43" s="55" t="s">
        <v>8</v>
      </c>
      <c r="B43" s="7" t="s">
        <v>27</v>
      </c>
      <c r="C43" s="34"/>
      <c r="D43" s="34"/>
      <c r="E43" s="58"/>
      <c r="F43" s="34"/>
      <c r="G43" s="34"/>
      <c r="H43" s="36" t="s">
        <v>57</v>
      </c>
      <c r="I43" s="36" t="s">
        <v>57</v>
      </c>
    </row>
    <row r="44" spans="1:9">
      <c r="A44" s="55" t="s">
        <v>7</v>
      </c>
      <c r="B44" s="7" t="s">
        <v>24</v>
      </c>
      <c r="C44" s="34"/>
      <c r="D44" s="34"/>
      <c r="E44" s="58"/>
      <c r="F44" s="34"/>
      <c r="G44" s="34"/>
      <c r="H44" s="36" t="s">
        <v>57</v>
      </c>
      <c r="I44" s="36" t="s">
        <v>57</v>
      </c>
    </row>
    <row r="45" spans="1:9">
      <c r="A45" s="55" t="s">
        <v>6</v>
      </c>
      <c r="B45" s="7" t="s">
        <v>22</v>
      </c>
      <c r="C45" s="34"/>
      <c r="D45" s="34"/>
      <c r="E45" s="58"/>
      <c r="F45" s="34"/>
      <c r="G45" s="34"/>
      <c r="H45" s="36" t="s">
        <v>57</v>
      </c>
      <c r="I45" s="36" t="s">
        <v>57</v>
      </c>
    </row>
    <row r="46" spans="1:9">
      <c r="A46" s="55" t="s">
        <v>5</v>
      </c>
      <c r="B46" s="7" t="s">
        <v>20</v>
      </c>
      <c r="C46" s="34"/>
      <c r="D46" s="34"/>
      <c r="E46" s="58"/>
      <c r="F46" s="34"/>
      <c r="G46" s="34"/>
      <c r="H46" s="36" t="s">
        <v>57</v>
      </c>
      <c r="I46" s="36" t="s">
        <v>57</v>
      </c>
    </row>
    <row r="50" spans="1:17" ht="13.5" thickBot="1">
      <c r="A50" s="57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13.5" thickTop="1"/>
  </sheetData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104" t="s">
        <v>93</v>
      </c>
      <c r="N2" s="44" t="s">
        <v>409</v>
      </c>
      <c r="P2" s="45"/>
      <c r="Q2" s="45"/>
      <c r="R2" s="45"/>
    </row>
    <row r="3" spans="1:18">
      <c r="P3" s="45"/>
      <c r="Q3" s="45"/>
      <c r="R3" s="45"/>
    </row>
    <row r="4" spans="1:18" ht="13.5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5"/>
      <c r="R4" s="45"/>
    </row>
    <row r="5" spans="1:18" ht="13.5" thickTop="1">
      <c r="Q5" s="45"/>
      <c r="R5" s="45"/>
    </row>
    <row r="7" spans="1:18">
      <c r="A7" s="10"/>
      <c r="B7" s="87" t="s">
        <v>92</v>
      </c>
      <c r="C7" s="63"/>
      <c r="D7" s="63"/>
      <c r="E7" s="63"/>
      <c r="G7" s="87" t="s">
        <v>91</v>
      </c>
      <c r="H7" s="63"/>
      <c r="I7" s="63"/>
      <c r="J7" s="63"/>
      <c r="L7" s="87" t="s">
        <v>90</v>
      </c>
      <c r="M7" s="87"/>
      <c r="N7" s="63"/>
      <c r="O7" s="63"/>
      <c r="P7" s="63"/>
    </row>
    <row r="8" spans="1:18">
      <c r="A8" s="10"/>
      <c r="B8" s="103"/>
      <c r="C8" s="103" t="s">
        <v>89</v>
      </c>
      <c r="D8" s="103"/>
      <c r="E8" s="61" t="s">
        <v>87</v>
      </c>
      <c r="G8" s="103"/>
      <c r="H8" s="103" t="s">
        <v>89</v>
      </c>
      <c r="I8" s="103"/>
      <c r="J8" s="61" t="s">
        <v>87</v>
      </c>
      <c r="L8" s="102"/>
      <c r="M8" s="102" t="s">
        <v>89</v>
      </c>
      <c r="N8" s="102"/>
      <c r="O8" s="70" t="s">
        <v>88</v>
      </c>
      <c r="P8" s="61" t="s">
        <v>87</v>
      </c>
    </row>
    <row r="9" spans="1:18">
      <c r="A9" s="10">
        <v>1</v>
      </c>
      <c r="B9" s="97"/>
      <c r="C9" s="97"/>
      <c r="D9" s="94" t="s">
        <v>385</v>
      </c>
      <c r="E9" s="92">
        <v>0.31215548151994676</v>
      </c>
      <c r="F9" s="14"/>
      <c r="G9" s="96"/>
      <c r="H9" s="96"/>
      <c r="I9" s="94" t="s">
        <v>379</v>
      </c>
      <c r="J9" s="92">
        <v>1.6935971148308644E-2</v>
      </c>
      <c r="K9" s="14"/>
      <c r="L9" s="95"/>
      <c r="M9" s="95"/>
      <c r="N9" s="94" t="s">
        <v>132</v>
      </c>
      <c r="O9" s="93" t="s">
        <v>82</v>
      </c>
      <c r="P9" s="92">
        <v>0.64023640534984005</v>
      </c>
    </row>
    <row r="10" spans="1:18">
      <c r="A10" s="10">
        <f t="shared" ref="A10:A18" si="0">+A9+1</f>
        <v>2</v>
      </c>
      <c r="B10" s="97"/>
      <c r="C10" s="97"/>
      <c r="D10" s="94" t="s">
        <v>386</v>
      </c>
      <c r="E10" s="92">
        <v>0.3120376082523158</v>
      </c>
      <c r="F10" s="14"/>
      <c r="G10" s="96"/>
      <c r="H10" s="96"/>
      <c r="I10" s="94" t="s">
        <v>256</v>
      </c>
      <c r="J10" s="92">
        <v>2.32021004329237E-2</v>
      </c>
      <c r="K10" s="14"/>
      <c r="L10" s="95"/>
      <c r="M10" s="95"/>
      <c r="N10" s="94" t="s">
        <v>138</v>
      </c>
      <c r="O10" s="93" t="s">
        <v>82</v>
      </c>
      <c r="P10" s="92">
        <v>0.59407255561735395</v>
      </c>
    </row>
    <row r="11" spans="1:18">
      <c r="A11" s="10">
        <f t="shared" si="0"/>
        <v>3</v>
      </c>
      <c r="B11" s="97"/>
      <c r="C11" s="97"/>
      <c r="D11" s="94" t="s">
        <v>387</v>
      </c>
      <c r="E11" s="92">
        <v>0.29985504539180019</v>
      </c>
      <c r="F11" s="14"/>
      <c r="G11" s="96"/>
      <c r="H11" s="96"/>
      <c r="I11" s="94" t="s">
        <v>94</v>
      </c>
      <c r="J11" s="92">
        <v>4.5010412381452578E-2</v>
      </c>
      <c r="K11" s="14"/>
      <c r="L11" s="101"/>
      <c r="M11" s="101"/>
      <c r="N11" s="100" t="s">
        <v>135</v>
      </c>
      <c r="O11" s="99" t="s">
        <v>82</v>
      </c>
      <c r="P11" s="98">
        <v>0.59222752155585201</v>
      </c>
    </row>
    <row r="12" spans="1:18">
      <c r="A12" s="10">
        <f t="shared" si="0"/>
        <v>4</v>
      </c>
      <c r="B12" s="97"/>
      <c r="C12" s="97"/>
      <c r="D12" s="94" t="s">
        <v>389</v>
      </c>
      <c r="E12" s="92">
        <v>0.29114080713786511</v>
      </c>
      <c r="F12" s="14"/>
      <c r="G12" s="96"/>
      <c r="H12" s="96"/>
      <c r="I12" s="94" t="s">
        <v>380</v>
      </c>
      <c r="J12" s="92">
        <v>4.631561387845573E-2</v>
      </c>
      <c r="K12" s="14"/>
      <c r="L12" s="101"/>
      <c r="M12" s="101"/>
      <c r="N12" s="100" t="s">
        <v>389</v>
      </c>
      <c r="O12" s="99" t="s">
        <v>82</v>
      </c>
      <c r="P12" s="98">
        <v>0.58951165471270228</v>
      </c>
    </row>
    <row r="13" spans="1:18">
      <c r="A13" s="10">
        <f t="shared" si="0"/>
        <v>5</v>
      </c>
      <c r="B13" s="97"/>
      <c r="C13" s="97"/>
      <c r="D13" s="94" t="s">
        <v>307</v>
      </c>
      <c r="E13" s="92">
        <v>0.28355369968419197</v>
      </c>
      <c r="F13" s="14"/>
      <c r="G13" s="96"/>
      <c r="H13" s="96"/>
      <c r="I13" s="94" t="s">
        <v>381</v>
      </c>
      <c r="J13" s="92">
        <v>4.6946161948686636E-2</v>
      </c>
      <c r="K13" s="14"/>
      <c r="L13" s="101"/>
      <c r="M13" s="101"/>
      <c r="N13" s="100" t="s">
        <v>388</v>
      </c>
      <c r="O13" s="99" t="s">
        <v>82</v>
      </c>
      <c r="P13" s="98">
        <v>0.52843367282072196</v>
      </c>
    </row>
    <row r="14" spans="1:18">
      <c r="A14" s="10">
        <f t="shared" si="0"/>
        <v>6</v>
      </c>
      <c r="B14" s="97"/>
      <c r="C14" s="97"/>
      <c r="D14" s="94" t="s">
        <v>388</v>
      </c>
      <c r="E14" s="92">
        <v>0.28271462843118211</v>
      </c>
      <c r="F14" s="14"/>
      <c r="G14" s="96"/>
      <c r="H14" s="96"/>
      <c r="I14" s="94" t="s">
        <v>259</v>
      </c>
      <c r="J14" s="92">
        <v>5.030737124879258E-2</v>
      </c>
      <c r="K14" s="14"/>
      <c r="L14" s="101"/>
      <c r="M14" s="101"/>
      <c r="N14" s="100" t="s">
        <v>391</v>
      </c>
      <c r="O14" s="99" t="s">
        <v>83</v>
      </c>
      <c r="P14" s="98">
        <v>0.5174134482101187</v>
      </c>
    </row>
    <row r="15" spans="1:18">
      <c r="A15" s="10">
        <f t="shared" si="0"/>
        <v>7</v>
      </c>
      <c r="B15" s="97"/>
      <c r="C15" s="97"/>
      <c r="D15" s="94" t="s">
        <v>390</v>
      </c>
      <c r="E15" s="92">
        <v>0.27746382511648421</v>
      </c>
      <c r="F15" s="14"/>
      <c r="G15" s="96"/>
      <c r="H15" s="96"/>
      <c r="I15" s="94" t="s">
        <v>382</v>
      </c>
      <c r="J15" s="92">
        <v>5.0440400301597091E-2</v>
      </c>
      <c r="K15" s="14"/>
      <c r="L15" s="95"/>
      <c r="M15" s="95"/>
      <c r="N15" s="94" t="s">
        <v>392</v>
      </c>
      <c r="O15" s="93" t="s">
        <v>82</v>
      </c>
      <c r="P15" s="92">
        <v>0.48665309699599257</v>
      </c>
    </row>
    <row r="16" spans="1:18">
      <c r="A16" s="10">
        <f t="shared" si="0"/>
        <v>8</v>
      </c>
      <c r="B16" s="97"/>
      <c r="C16" s="97"/>
      <c r="D16" s="94" t="s">
        <v>304</v>
      </c>
      <c r="E16" s="92">
        <v>0.27426995811751814</v>
      </c>
      <c r="F16" s="14"/>
      <c r="G16" s="96"/>
      <c r="H16" s="96"/>
      <c r="I16" s="94" t="s">
        <v>383</v>
      </c>
      <c r="J16" s="92">
        <v>5.5689480351168864E-2</v>
      </c>
      <c r="K16" s="14"/>
      <c r="L16" s="95"/>
      <c r="M16" s="95"/>
      <c r="N16" s="94" t="s">
        <v>410</v>
      </c>
      <c r="O16" s="93" t="s">
        <v>73</v>
      </c>
      <c r="P16" s="92">
        <v>0.48535498098341912</v>
      </c>
    </row>
    <row r="17" spans="1:16">
      <c r="A17" s="10">
        <f t="shared" si="0"/>
        <v>9</v>
      </c>
      <c r="B17" s="97"/>
      <c r="C17" s="97"/>
      <c r="D17" s="94" t="s">
        <v>132</v>
      </c>
      <c r="E17" s="92">
        <v>0.27071410986134625</v>
      </c>
      <c r="F17" s="14"/>
      <c r="G17" s="96"/>
      <c r="H17" s="96"/>
      <c r="I17" s="94" t="s">
        <v>384</v>
      </c>
      <c r="J17" s="92">
        <v>6.0295929123961513E-2</v>
      </c>
      <c r="K17" s="14"/>
      <c r="L17" s="95"/>
      <c r="M17" s="95"/>
      <c r="N17" s="94" t="s">
        <v>141</v>
      </c>
      <c r="O17" s="93" t="s">
        <v>82</v>
      </c>
      <c r="P17" s="92">
        <v>0.48237181532231138</v>
      </c>
    </row>
    <row r="18" spans="1:16">
      <c r="A18" s="10">
        <f t="shared" si="0"/>
        <v>10</v>
      </c>
      <c r="B18" s="97"/>
      <c r="C18" s="97"/>
      <c r="D18" s="94" t="s">
        <v>393</v>
      </c>
      <c r="E18" s="92">
        <v>0.25918154631454976</v>
      </c>
      <c r="F18" s="14"/>
      <c r="G18" s="96"/>
      <c r="H18" s="96"/>
      <c r="I18" s="94" t="s">
        <v>411</v>
      </c>
      <c r="J18" s="92">
        <v>6.1287351562541462E-2</v>
      </c>
      <c r="K18" s="14"/>
      <c r="L18" s="95"/>
      <c r="M18" s="95"/>
      <c r="N18" s="94" t="s">
        <v>386</v>
      </c>
      <c r="O18" s="93" t="s">
        <v>72</v>
      </c>
      <c r="P18" s="92">
        <v>0.47545804582295109</v>
      </c>
    </row>
    <row r="19" spans="1:16">
      <c r="B19" s="10"/>
      <c r="C19" s="91"/>
      <c r="D19" s="91"/>
      <c r="E19" s="89"/>
      <c r="F19" s="82"/>
      <c r="J19" s="90"/>
      <c r="K19" s="90"/>
      <c r="L19" s="89"/>
      <c r="M19" s="88"/>
      <c r="N19" s="82"/>
    </row>
    <row r="21" spans="1:16">
      <c r="C21" s="87" t="s">
        <v>86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6">
      <c r="C22" s="61"/>
      <c r="D22" s="61" t="s">
        <v>48</v>
      </c>
      <c r="E22" s="61" t="s">
        <v>47</v>
      </c>
      <c r="F22" s="61" t="s">
        <v>43</v>
      </c>
      <c r="G22" s="61" t="s">
        <v>41</v>
      </c>
      <c r="H22" s="61" t="s">
        <v>38</v>
      </c>
      <c r="I22" s="61" t="s">
        <v>35</v>
      </c>
      <c r="J22" s="61" t="s">
        <v>32</v>
      </c>
      <c r="K22" s="61" t="s">
        <v>30</v>
      </c>
      <c r="L22" s="61" t="s">
        <v>27</v>
      </c>
      <c r="M22" s="61" t="s">
        <v>24</v>
      </c>
      <c r="N22" s="61" t="s">
        <v>22</v>
      </c>
      <c r="O22" s="61" t="s">
        <v>20</v>
      </c>
    </row>
    <row r="23" spans="1:16">
      <c r="C23" s="7" t="s">
        <v>85</v>
      </c>
      <c r="D23" s="86">
        <v>7.2035086193777256E-2</v>
      </c>
      <c r="E23" s="86">
        <v>6.2622254715687609E-2</v>
      </c>
      <c r="F23" s="86">
        <v>6.4540229383041811E-2</v>
      </c>
      <c r="G23" s="86">
        <v>6.2867533538584375E-2</v>
      </c>
      <c r="H23" s="86">
        <v>9.1839110531587304E-2</v>
      </c>
      <c r="I23" s="86">
        <v>0.11494689288018449</v>
      </c>
      <c r="J23" s="86"/>
      <c r="K23" s="86"/>
      <c r="L23" s="86"/>
      <c r="M23" s="86"/>
      <c r="N23" s="86"/>
      <c r="O23" s="86"/>
      <c r="P23" s="85"/>
    </row>
    <row r="24" spans="1:16">
      <c r="C24" s="7" t="s">
        <v>84</v>
      </c>
      <c r="D24" s="86">
        <v>8.422446137105713E-2</v>
      </c>
      <c r="E24" s="86">
        <v>8.3072286701323883E-2</v>
      </c>
      <c r="F24" s="86">
        <v>9.5563076798478558E-2</v>
      </c>
      <c r="G24" s="86">
        <v>8.952671748085668E-2</v>
      </c>
      <c r="H24" s="86">
        <v>0.10874408985599855</v>
      </c>
      <c r="I24" s="86">
        <v>9.977733641835862E-2</v>
      </c>
      <c r="J24" s="86"/>
      <c r="K24" s="86"/>
      <c r="L24" s="86"/>
      <c r="M24" s="86"/>
      <c r="N24" s="86"/>
      <c r="O24" s="86"/>
      <c r="P24" s="85"/>
    </row>
    <row r="25" spans="1:16">
      <c r="C25" s="7" t="s">
        <v>83</v>
      </c>
      <c r="D25" s="86">
        <v>0.22524036986151633</v>
      </c>
      <c r="E25" s="86">
        <v>0.21174915832428612</v>
      </c>
      <c r="F25" s="86">
        <v>0.25480773121540046</v>
      </c>
      <c r="G25" s="86">
        <v>0.21615078283954156</v>
      </c>
      <c r="H25" s="86">
        <v>0.22977501216559426</v>
      </c>
      <c r="I25" s="86">
        <v>0.20914381169543472</v>
      </c>
      <c r="J25" s="86"/>
      <c r="K25" s="86"/>
      <c r="L25" s="86"/>
      <c r="M25" s="86"/>
      <c r="N25" s="86"/>
      <c r="O25" s="86"/>
      <c r="P25" s="85"/>
    </row>
    <row r="26" spans="1:16">
      <c r="C26" s="7" t="s">
        <v>82</v>
      </c>
      <c r="D26" s="86">
        <v>0.29614078201311039</v>
      </c>
      <c r="E26" s="86">
        <v>0.28826069061973664</v>
      </c>
      <c r="F26" s="86">
        <v>0.32620471092776415</v>
      </c>
      <c r="G26" s="86">
        <v>0.2885787709291171</v>
      </c>
      <c r="H26" s="86">
        <v>0.29485572893419515</v>
      </c>
      <c r="I26" s="86">
        <v>0.27656213245062877</v>
      </c>
      <c r="J26" s="86"/>
      <c r="K26" s="86"/>
      <c r="L26" s="86"/>
      <c r="M26" s="86"/>
      <c r="N26" s="86"/>
      <c r="O26" s="86"/>
      <c r="P26" s="85"/>
    </row>
    <row r="27" spans="1:16">
      <c r="C27" s="7" t="s">
        <v>81</v>
      </c>
      <c r="D27" s="86">
        <v>0.18377798623489258</v>
      </c>
      <c r="E27" s="86">
        <v>0.18341182161804323</v>
      </c>
      <c r="F27" s="86">
        <v>0.20510678767171284</v>
      </c>
      <c r="G27" s="86">
        <v>0.19187367516728893</v>
      </c>
      <c r="H27" s="86">
        <v>0.19787356354926494</v>
      </c>
      <c r="I27" s="86">
        <v>0.19640607733541421</v>
      </c>
      <c r="J27" s="86"/>
      <c r="K27" s="86"/>
      <c r="L27" s="86"/>
      <c r="M27" s="86"/>
      <c r="N27" s="86"/>
      <c r="O27" s="86"/>
      <c r="P27" s="85"/>
    </row>
    <row r="28" spans="1:16">
      <c r="C28" s="7" t="s">
        <v>80</v>
      </c>
      <c r="D28" s="86">
        <v>0.13874336682844032</v>
      </c>
      <c r="E28" s="86">
        <v>0.13871914110828318</v>
      </c>
      <c r="F28" s="86">
        <v>0.15771000707210511</v>
      </c>
      <c r="G28" s="86">
        <v>0.15520598854655562</v>
      </c>
      <c r="H28" s="86">
        <v>0.15632662423950158</v>
      </c>
      <c r="I28" s="86">
        <v>0.15990614296672009</v>
      </c>
      <c r="J28" s="86"/>
      <c r="K28" s="86"/>
      <c r="L28" s="86"/>
      <c r="M28" s="86"/>
      <c r="N28" s="86"/>
      <c r="O28" s="86"/>
      <c r="P28" s="85"/>
    </row>
    <row r="29" spans="1:16">
      <c r="C29" s="7" t="s">
        <v>79</v>
      </c>
      <c r="D29" s="86">
        <v>0.1456667923683003</v>
      </c>
      <c r="E29" s="86">
        <v>0.146003536741099</v>
      </c>
      <c r="F29" s="86">
        <v>0.15744514708664617</v>
      </c>
      <c r="G29" s="86">
        <v>0.15351179983188951</v>
      </c>
      <c r="H29" s="86">
        <v>0.15466690067492747</v>
      </c>
      <c r="I29" s="86">
        <v>0.1611143142559596</v>
      </c>
      <c r="J29" s="86"/>
      <c r="K29" s="86"/>
      <c r="L29" s="86"/>
      <c r="M29" s="86"/>
      <c r="N29" s="86"/>
      <c r="O29" s="86"/>
      <c r="P29" s="85"/>
    </row>
    <row r="30" spans="1:16">
      <c r="C30" s="7" t="s">
        <v>78</v>
      </c>
      <c r="D30" s="86">
        <v>0.18510843255000939</v>
      </c>
      <c r="E30" s="86">
        <v>0.18257166884760495</v>
      </c>
      <c r="F30" s="86">
        <v>0.19639909541287856</v>
      </c>
      <c r="G30" s="86">
        <v>0.17665830054734372</v>
      </c>
      <c r="H30" s="86">
        <v>0.17778141401954878</v>
      </c>
      <c r="I30" s="86">
        <v>0.17872699517950985</v>
      </c>
      <c r="J30" s="86"/>
      <c r="K30" s="86"/>
      <c r="L30" s="86"/>
      <c r="M30" s="86"/>
      <c r="N30" s="86"/>
      <c r="O30" s="86"/>
      <c r="P30" s="85"/>
    </row>
    <row r="31" spans="1:16">
      <c r="C31" s="7" t="s">
        <v>77</v>
      </c>
      <c r="D31" s="86">
        <v>0.23133749396454617</v>
      </c>
      <c r="E31" s="86">
        <v>0.22575706278951441</v>
      </c>
      <c r="F31" s="86">
        <v>0.24102533335155812</v>
      </c>
      <c r="G31" s="86">
        <v>0.20448669522362586</v>
      </c>
      <c r="H31" s="86">
        <v>0.214423838499956</v>
      </c>
      <c r="I31" s="86">
        <v>0.19632461140987065</v>
      </c>
      <c r="J31" s="86"/>
      <c r="K31" s="86"/>
      <c r="L31" s="86"/>
      <c r="M31" s="86"/>
      <c r="N31" s="86"/>
      <c r="O31" s="86"/>
      <c r="P31" s="85"/>
    </row>
    <row r="32" spans="1:16">
      <c r="C32" s="7" t="s">
        <v>76</v>
      </c>
      <c r="D32" s="86">
        <v>0.22240071354993032</v>
      </c>
      <c r="E32" s="86">
        <v>0.22867216934006271</v>
      </c>
      <c r="F32" s="86">
        <v>0.22340940132088571</v>
      </c>
      <c r="G32" s="86">
        <v>0.20761785193383914</v>
      </c>
      <c r="H32" s="86">
        <v>0.20915821659997294</v>
      </c>
      <c r="I32" s="86">
        <v>0.20911764954898018</v>
      </c>
      <c r="J32" s="86"/>
      <c r="K32" s="86"/>
      <c r="L32" s="86"/>
      <c r="M32" s="86"/>
      <c r="N32" s="86"/>
      <c r="O32" s="86"/>
      <c r="P32" s="85"/>
    </row>
    <row r="33" spans="2:18">
      <c r="C33" s="7" t="s">
        <v>75</v>
      </c>
      <c r="D33" s="86">
        <v>0.20716100431841669</v>
      </c>
      <c r="E33" s="86">
        <v>0.21127696853014913</v>
      </c>
      <c r="F33" s="86">
        <v>0.21176787307346834</v>
      </c>
      <c r="G33" s="86">
        <v>0.20172576740581386</v>
      </c>
      <c r="H33" s="86">
        <v>0.20822009253885118</v>
      </c>
      <c r="I33" s="86">
        <v>0.20406771600369658</v>
      </c>
      <c r="J33" s="86"/>
      <c r="K33" s="86"/>
      <c r="L33" s="86"/>
      <c r="M33" s="86"/>
      <c r="N33" s="86"/>
      <c r="O33" s="86"/>
      <c r="P33" s="85"/>
    </row>
    <row r="34" spans="2:18">
      <c r="C34" s="7" t="s">
        <v>74</v>
      </c>
      <c r="D34" s="86">
        <v>0.21387073415491598</v>
      </c>
      <c r="E34" s="86">
        <v>0.21168265407224926</v>
      </c>
      <c r="F34" s="86">
        <v>0.22755705981866778</v>
      </c>
      <c r="G34" s="86">
        <v>0.21300368491128244</v>
      </c>
      <c r="H34" s="86">
        <v>0.22459639272465098</v>
      </c>
      <c r="I34" s="86">
        <v>0.20877996906013302</v>
      </c>
      <c r="J34" s="86"/>
      <c r="K34" s="86"/>
      <c r="L34" s="86"/>
      <c r="M34" s="86"/>
      <c r="N34" s="86"/>
      <c r="O34" s="86"/>
      <c r="P34" s="85"/>
    </row>
    <row r="35" spans="2:18">
      <c r="B35" s="10"/>
      <c r="C35" s="7" t="s">
        <v>73</v>
      </c>
      <c r="D35" s="86">
        <v>0.28614209620146774</v>
      </c>
      <c r="E35" s="86">
        <v>0.28283173167420178</v>
      </c>
      <c r="F35" s="86">
        <v>0.29790783754769351</v>
      </c>
      <c r="G35" s="86">
        <v>0.26593163427743505</v>
      </c>
      <c r="H35" s="86">
        <v>0.27952872467287665</v>
      </c>
      <c r="I35" s="86">
        <v>0.2599620843193452</v>
      </c>
      <c r="J35" s="86"/>
      <c r="K35" s="86"/>
      <c r="L35" s="86"/>
      <c r="M35" s="86"/>
      <c r="N35" s="86"/>
      <c r="O35" s="86"/>
      <c r="P35" s="85"/>
    </row>
    <row r="36" spans="2:18">
      <c r="B36" s="10"/>
      <c r="C36" s="7" t="s">
        <v>72</v>
      </c>
      <c r="D36" s="86">
        <v>0.28085707173263164</v>
      </c>
      <c r="E36" s="86">
        <v>0.28500354502657449</v>
      </c>
      <c r="F36" s="86">
        <v>0.30168430704323906</v>
      </c>
      <c r="G36" s="86">
        <v>0.27304965884567084</v>
      </c>
      <c r="H36" s="86">
        <v>0.29237136230419924</v>
      </c>
      <c r="I36" s="86">
        <v>0.26660040814169994</v>
      </c>
      <c r="J36" s="86"/>
      <c r="K36" s="86"/>
      <c r="L36" s="86"/>
      <c r="M36" s="86"/>
      <c r="N36" s="86"/>
      <c r="O36" s="86"/>
      <c r="P36" s="85"/>
    </row>
    <row r="37" spans="2:18">
      <c r="B37" s="10"/>
      <c r="C37" s="7" t="s">
        <v>71</v>
      </c>
      <c r="D37" s="86">
        <v>0.1751078517962612</v>
      </c>
      <c r="E37" s="86">
        <v>0.1754458919760998</v>
      </c>
      <c r="F37" s="86">
        <v>0.1969731512601591</v>
      </c>
      <c r="G37" s="86">
        <v>0.18302867632144382</v>
      </c>
      <c r="H37" s="86">
        <v>0.20089806798515741</v>
      </c>
      <c r="I37" s="86">
        <v>0.1894607659633992</v>
      </c>
      <c r="J37" s="86"/>
      <c r="K37" s="86"/>
      <c r="L37" s="86"/>
      <c r="M37" s="86"/>
      <c r="N37" s="86"/>
      <c r="O37" s="86"/>
      <c r="P37" s="85"/>
    </row>
    <row r="38" spans="2:18">
      <c r="B38" s="10"/>
      <c r="C38" s="7" t="s">
        <v>70</v>
      </c>
      <c r="D38" s="86">
        <v>9.6683088578924575E-2</v>
      </c>
      <c r="E38" s="86">
        <v>9.6018568283909728E-2</v>
      </c>
      <c r="F38" s="86">
        <v>0.10586590830454186</v>
      </c>
      <c r="G38" s="86">
        <v>0.10787907995173998</v>
      </c>
      <c r="H38" s="86">
        <v>0.12425596164362172</v>
      </c>
      <c r="I38" s="86">
        <v>0.113951571603801</v>
      </c>
      <c r="J38" s="86"/>
      <c r="K38" s="86"/>
      <c r="L38" s="86"/>
      <c r="M38" s="86"/>
      <c r="N38" s="86"/>
      <c r="O38" s="86"/>
      <c r="P38" s="85"/>
    </row>
    <row r="39" spans="2:18">
      <c r="B39" s="10"/>
      <c r="C39" s="7" t="s">
        <v>69</v>
      </c>
      <c r="D39" s="86">
        <v>6.420258594348173E-2</v>
      </c>
      <c r="E39" s="86">
        <v>8.0779991157392525E-2</v>
      </c>
      <c r="F39" s="86">
        <v>8.1941804600043855E-2</v>
      </c>
      <c r="G39" s="86">
        <v>8.5652528365781883E-2</v>
      </c>
      <c r="H39" s="86">
        <v>0.11808279984268903</v>
      </c>
      <c r="I39" s="86">
        <v>9.828615976011415E-2</v>
      </c>
      <c r="J39" s="86"/>
      <c r="K39" s="86"/>
      <c r="L39" s="86"/>
      <c r="M39" s="86"/>
      <c r="N39" s="86"/>
      <c r="O39" s="86"/>
      <c r="P39" s="85"/>
    </row>
    <row r="40" spans="2:18">
      <c r="B40" s="10"/>
      <c r="C40" s="7" t="s">
        <v>68</v>
      </c>
      <c r="D40" s="86">
        <v>9.4847848872225887E-2</v>
      </c>
      <c r="E40" s="86">
        <v>9.7214517454516786E-2</v>
      </c>
      <c r="F40" s="86">
        <v>0.11362087967349736</v>
      </c>
      <c r="G40" s="86">
        <v>9.3382647888973977E-2</v>
      </c>
      <c r="H40" s="86">
        <v>0.13282331167960357</v>
      </c>
      <c r="I40" s="86">
        <v>0.10967142501684408</v>
      </c>
      <c r="J40" s="86"/>
      <c r="K40" s="86"/>
      <c r="L40" s="86"/>
      <c r="M40" s="86"/>
      <c r="N40" s="86"/>
      <c r="O40" s="86"/>
      <c r="P40" s="85"/>
    </row>
    <row r="41" spans="2:18">
      <c r="B41" s="10"/>
      <c r="C41" s="7" t="s">
        <v>67</v>
      </c>
      <c r="D41" s="86">
        <v>7.2434144981437881E-2</v>
      </c>
      <c r="E41" s="86">
        <v>8.1157609497065727E-2</v>
      </c>
      <c r="F41" s="86">
        <v>9.0462904094313873E-2</v>
      </c>
      <c r="G41" s="86">
        <v>8.2345776138079599E-2</v>
      </c>
      <c r="H41" s="86">
        <v>0.11891417282649966</v>
      </c>
      <c r="I41" s="86">
        <v>0.10806003761665227</v>
      </c>
      <c r="J41" s="86"/>
      <c r="K41" s="86"/>
      <c r="L41" s="86"/>
      <c r="M41" s="86"/>
      <c r="N41" s="86"/>
      <c r="O41" s="86"/>
      <c r="P41" s="85"/>
    </row>
    <row r="42" spans="2:18">
      <c r="B42" s="10"/>
      <c r="P42" s="84"/>
    </row>
    <row r="43" spans="2:18">
      <c r="B43" s="10"/>
      <c r="C43" s="63" t="s">
        <v>66</v>
      </c>
      <c r="D43" s="83">
        <f>+VLOOKUP(D22,'Detalhe Oferta'!$K$12:$L$23,2,0)</f>
        <v>0.1845772245917317</v>
      </c>
      <c r="E43" s="83">
        <f>+VLOOKUP(E22,'Detalhe Oferta'!$K$12:$L$23,2,0)</f>
        <v>0.18476026153853772</v>
      </c>
      <c r="F43" s="83">
        <f>+VLOOKUP(F22,'Detalhe Oferta'!$K$12:$L$23,2,0)</f>
        <v>0.20149426548587407</v>
      </c>
      <c r="G43" s="83">
        <f>+VLOOKUP(G22,'Detalhe Oferta'!$K$12:$L$23,2,0)</f>
        <v>0.18713552000940614</v>
      </c>
      <c r="H43" s="83">
        <f>+VLOOKUP(H22,'Detalhe Oferta'!$K$12:$L$23,2,0)</f>
        <v>0.19300958879317298</v>
      </c>
      <c r="I43" s="83">
        <f>+VLOOKUP(I22,'Detalhe Oferta'!$K$12:$L$23,2,0)</f>
        <v>0.18653071873145274</v>
      </c>
      <c r="J43" s="83" t="str">
        <f>+VLOOKUP(J22,'Detalhe Oferta'!$K$12:$L$23,2,0)</f>
        <v/>
      </c>
      <c r="K43" s="83" t="str">
        <f>+VLOOKUP(K22,'Detalhe Oferta'!$K$12:$L$23,2,0)</f>
        <v/>
      </c>
      <c r="L43" s="83" t="str">
        <f>+VLOOKUP(L22,'Detalhe Oferta'!$K$12:$L$23,2,0)</f>
        <v/>
      </c>
      <c r="M43" s="83" t="str">
        <f>+VLOOKUP(M22,'Detalhe Oferta'!$K$12:$L$23,2,0)</f>
        <v/>
      </c>
      <c r="N43" s="83" t="str">
        <f>+VLOOKUP(N22,'Detalhe Oferta'!$K$12:$L$23,2,0)</f>
        <v/>
      </c>
      <c r="O43" s="83" t="str">
        <f>+VLOOKUP(O22,'Detalhe Oferta'!$K$12:$L$23,2,0)</f>
        <v/>
      </c>
    </row>
    <row r="44" spans="2:18">
      <c r="B44" s="10"/>
      <c r="J44" s="82"/>
      <c r="M44" s="2"/>
      <c r="N44" s="2"/>
      <c r="O44" s="2"/>
      <c r="P44" s="2"/>
      <c r="Q44" s="2"/>
      <c r="R44" s="2"/>
    </row>
    <row r="45" spans="2:18">
      <c r="B45" s="10"/>
      <c r="D45" s="81"/>
      <c r="M45" s="2"/>
      <c r="N45" s="2"/>
      <c r="O45" s="2"/>
      <c r="P45" s="2"/>
      <c r="Q45" s="2"/>
      <c r="R45" s="2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1"/>
  </sheetPr>
  <dimension ref="B5:Q96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5" spans="2:17" ht="20.25">
      <c r="D5" s="104" t="s">
        <v>334</v>
      </c>
      <c r="M5" s="44" t="s">
        <v>409</v>
      </c>
    </row>
    <row r="7" spans="2:17">
      <c r="B7" s="1"/>
      <c r="D7" s="226" t="s">
        <v>333</v>
      </c>
      <c r="E7" s="227"/>
      <c r="F7" s="227"/>
      <c r="G7" s="119"/>
      <c r="H7" s="119"/>
      <c r="I7" s="119"/>
      <c r="J7" s="119"/>
      <c r="K7" s="119"/>
      <c r="L7" s="119"/>
      <c r="M7" s="119"/>
    </row>
    <row r="8" spans="2:17">
      <c r="B8" s="1"/>
      <c r="D8" s="113"/>
      <c r="E8" s="112" t="s">
        <v>104</v>
      </c>
      <c r="F8" s="61" t="s">
        <v>103</v>
      </c>
      <c r="G8" s="111" t="s">
        <v>102</v>
      </c>
      <c r="H8" s="61" t="s">
        <v>103</v>
      </c>
      <c r="I8" s="111" t="s">
        <v>102</v>
      </c>
      <c r="J8" s="110" t="s">
        <v>101</v>
      </c>
      <c r="K8" s="61"/>
      <c r="L8" s="61" t="s">
        <v>332</v>
      </c>
      <c r="M8" s="111" t="s">
        <v>102</v>
      </c>
    </row>
    <row r="9" spans="2:17">
      <c r="B9" s="1"/>
      <c r="D9" s="131" t="s">
        <v>331</v>
      </c>
      <c r="E9" s="128">
        <v>15649</v>
      </c>
      <c r="F9" s="130">
        <v>41.565427414520876</v>
      </c>
      <c r="G9" s="116">
        <v>22.589446528149534</v>
      </c>
      <c r="H9" s="130">
        <v>41.42607970719969</v>
      </c>
      <c r="I9" s="116">
        <v>22.665432177904485</v>
      </c>
      <c r="J9" s="106">
        <v>-3.3524906632500517E-3</v>
      </c>
      <c r="L9" s="108">
        <v>41.49575356086028</v>
      </c>
      <c r="M9" s="116">
        <v>22.627375560800253</v>
      </c>
    </row>
    <row r="10" spans="2:17">
      <c r="D10" s="131" t="s">
        <v>330</v>
      </c>
      <c r="E10" s="128">
        <v>33617</v>
      </c>
      <c r="F10" s="130">
        <v>62.342469517330798</v>
      </c>
      <c r="G10" s="116">
        <v>32.353867525881078</v>
      </c>
      <c r="H10" s="130">
        <v>62.683655374807138</v>
      </c>
      <c r="I10" s="116">
        <v>32.1777660849474</v>
      </c>
      <c r="J10" s="106">
        <v>5.4727677635788563E-3</v>
      </c>
      <c r="L10" s="108">
        <v>62.513062446068972</v>
      </c>
      <c r="M10" s="116">
        <v>32.265576522348681</v>
      </c>
    </row>
    <row r="11" spans="2:17">
      <c r="D11" s="131" t="s">
        <v>329</v>
      </c>
      <c r="E11" s="128">
        <v>20799</v>
      </c>
      <c r="F11" s="130">
        <v>44.895094729249898</v>
      </c>
      <c r="G11" s="107">
        <v>27.796800686711688</v>
      </c>
      <c r="H11" s="130">
        <v>45.000720135914996</v>
      </c>
      <c r="I11" s="116">
        <v>27.731556211342077</v>
      </c>
      <c r="J11" s="106">
        <v>2.3527159771483674E-3</v>
      </c>
      <c r="L11" s="108">
        <v>44.947907432582447</v>
      </c>
      <c r="M11" s="116">
        <v>27.76414011868718</v>
      </c>
    </row>
    <row r="12" spans="2:17">
      <c r="D12" s="129" t="s">
        <v>328</v>
      </c>
      <c r="E12" s="128">
        <v>8024</v>
      </c>
      <c r="F12" s="130">
        <v>23.826613463407941</v>
      </c>
      <c r="G12" s="116">
        <v>20.205976847669863</v>
      </c>
      <c r="H12" s="130">
        <v>23.893972225704125</v>
      </c>
      <c r="I12" s="116">
        <v>20.149014799727905</v>
      </c>
      <c r="J12" s="106">
        <v>2.8270388655791123E-3</v>
      </c>
      <c r="L12" s="108">
        <v>23.860292844556035</v>
      </c>
      <c r="M12" s="116">
        <v>20.177455622043855</v>
      </c>
    </row>
    <row r="13" spans="2:17">
      <c r="D13" s="129" t="s">
        <v>327</v>
      </c>
      <c r="E13" s="128">
        <v>16908</v>
      </c>
      <c r="F13" s="130">
        <v>37.25202761230436</v>
      </c>
      <c r="G13" s="116">
        <v>27.232880061135706</v>
      </c>
      <c r="H13" s="130">
        <v>37.20605362858263</v>
      </c>
      <c r="I13" s="116">
        <v>27.266530606208956</v>
      </c>
      <c r="J13" s="106">
        <v>-1.2341337282414377E-3</v>
      </c>
      <c r="L13" s="108">
        <v>37.229040620443499</v>
      </c>
      <c r="M13" s="116">
        <v>27.249694944943624</v>
      </c>
    </row>
    <row r="14" spans="2:17">
      <c r="D14" s="129" t="s">
        <v>0</v>
      </c>
      <c r="E14" s="128">
        <v>60279</v>
      </c>
      <c r="F14" s="127">
        <v>133.82063984434185</v>
      </c>
      <c r="G14" s="126">
        <v>27.02677258311526</v>
      </c>
      <c r="H14" s="127">
        <v>136.13212762118823</v>
      </c>
      <c r="I14" s="126">
        <v>26.567865082254645</v>
      </c>
      <c r="J14" s="125"/>
      <c r="K14" s="124"/>
      <c r="L14" s="123">
        <v>134.97638373276504</v>
      </c>
      <c r="M14" s="116">
        <v>26.795354120322674</v>
      </c>
    </row>
    <row r="15" spans="2:17">
      <c r="F15" s="122"/>
      <c r="Q15" s="121"/>
    </row>
    <row r="16" spans="2:17">
      <c r="D16" s="120" t="s">
        <v>326</v>
      </c>
      <c r="E16" s="120"/>
      <c r="F16" s="120"/>
      <c r="G16" s="120"/>
      <c r="H16" s="120"/>
      <c r="I16" s="120"/>
      <c r="J16" s="120"/>
      <c r="L16" s="119" t="s">
        <v>325</v>
      </c>
      <c r="M16" s="119"/>
    </row>
    <row r="17" spans="2:13">
      <c r="B17" s="1"/>
      <c r="D17" s="113" t="s">
        <v>324</v>
      </c>
      <c r="E17" s="118" t="s">
        <v>104</v>
      </c>
      <c r="F17" s="61" t="s">
        <v>103</v>
      </c>
      <c r="G17" s="111" t="s">
        <v>102</v>
      </c>
      <c r="H17" s="61" t="s">
        <v>103</v>
      </c>
      <c r="I17" s="111" t="s">
        <v>102</v>
      </c>
      <c r="J17" s="110" t="s">
        <v>101</v>
      </c>
      <c r="L17" s="61"/>
      <c r="M17" s="117" t="s">
        <v>323</v>
      </c>
    </row>
    <row r="18" spans="2:13">
      <c r="B18" s="1"/>
      <c r="C18" t="s">
        <v>321</v>
      </c>
      <c r="D18" s="7" t="s">
        <v>322</v>
      </c>
      <c r="E18" s="109">
        <v>1166</v>
      </c>
      <c r="F18" s="108">
        <v>1.8035796696856687</v>
      </c>
      <c r="G18" s="107">
        <v>31.157600864514869</v>
      </c>
      <c r="H18" s="108">
        <v>1.8261378021269739</v>
      </c>
      <c r="I18" s="107">
        <v>30.847687741137406</v>
      </c>
      <c r="J18" s="106">
        <v>1.0046559274657474E-2</v>
      </c>
      <c r="K18" t="s">
        <v>321</v>
      </c>
      <c r="L18" s="7" t="s">
        <v>320</v>
      </c>
      <c r="M18" s="108">
        <v>3.7792427944795128</v>
      </c>
    </row>
    <row r="19" spans="2:13">
      <c r="B19" s="1"/>
      <c r="C19" t="s">
        <v>318</v>
      </c>
      <c r="D19" s="7" t="s">
        <v>319</v>
      </c>
      <c r="E19" s="109">
        <v>951</v>
      </c>
      <c r="F19" s="108">
        <v>0.94207674478057091</v>
      </c>
      <c r="G19" s="107">
        <v>31.801466816574703</v>
      </c>
      <c r="H19" s="108">
        <v>0.9190799999999999</v>
      </c>
      <c r="I19" s="107">
        <v>32.214353783126306</v>
      </c>
      <c r="J19" s="106">
        <v>-1.281686323218667E-2</v>
      </c>
      <c r="K19" t="s">
        <v>318</v>
      </c>
      <c r="L19" s="7" t="s">
        <v>317</v>
      </c>
      <c r="M19" s="108">
        <v>0.88355869146889043</v>
      </c>
    </row>
    <row r="20" spans="2:13">
      <c r="B20" s="82"/>
      <c r="C20" t="s">
        <v>315</v>
      </c>
      <c r="D20" s="7" t="s">
        <v>316</v>
      </c>
      <c r="E20" s="109">
        <v>574</v>
      </c>
      <c r="F20" s="108">
        <v>0.45601528597294705</v>
      </c>
      <c r="G20" s="107">
        <v>26.783845159922407</v>
      </c>
      <c r="H20" s="108">
        <v>0.44472422317596561</v>
      </c>
      <c r="I20" s="107">
        <v>27.021117939922949</v>
      </c>
      <c r="J20" s="106">
        <v>-8.7810127074712252E-3</v>
      </c>
      <c r="K20" t="s">
        <v>315</v>
      </c>
      <c r="L20" s="7" t="s">
        <v>314</v>
      </c>
      <c r="M20" s="108">
        <v>0.82080153936608036</v>
      </c>
    </row>
    <row r="21" spans="2:13">
      <c r="B21" s="1"/>
      <c r="C21" t="s">
        <v>312</v>
      </c>
      <c r="D21" s="7" t="s">
        <v>313</v>
      </c>
      <c r="E21" s="109">
        <v>680</v>
      </c>
      <c r="F21" s="108">
        <v>0.61691072204472841</v>
      </c>
      <c r="G21" s="107">
        <v>27.919819289516258</v>
      </c>
      <c r="H21" s="108">
        <v>0.62051021459227451</v>
      </c>
      <c r="I21" s="107">
        <v>27.851217112553453</v>
      </c>
      <c r="J21" s="106">
        <v>2.4631662122904796E-3</v>
      </c>
      <c r="K21" t="s">
        <v>312</v>
      </c>
      <c r="L21" s="7" t="s">
        <v>311</v>
      </c>
      <c r="M21" s="108">
        <v>0.83886734366648841</v>
      </c>
    </row>
    <row r="22" spans="2:13">
      <c r="B22" s="1"/>
      <c r="C22" t="s">
        <v>309</v>
      </c>
      <c r="D22" s="7" t="s">
        <v>310</v>
      </c>
      <c r="E22" s="109">
        <v>452</v>
      </c>
      <c r="F22" s="108">
        <v>0.36326913117546844</v>
      </c>
      <c r="G22" s="107">
        <v>21.273707871708616</v>
      </c>
      <c r="H22" s="108">
        <v>0.39038285714285714</v>
      </c>
      <c r="I22" s="107">
        <v>20.830664910406746</v>
      </c>
      <c r="J22" s="106">
        <v>2.1268786340110202E-2</v>
      </c>
      <c r="K22" t="s">
        <v>309</v>
      </c>
      <c r="L22" s="7" t="s">
        <v>308</v>
      </c>
      <c r="M22" s="108">
        <v>0.84996623210087618</v>
      </c>
    </row>
    <row r="23" spans="2:13">
      <c r="B23" s="1"/>
      <c r="C23" t="s">
        <v>306</v>
      </c>
      <c r="D23" s="7" t="s">
        <v>307</v>
      </c>
      <c r="E23" s="109">
        <v>857</v>
      </c>
      <c r="F23" s="108">
        <v>1.9629066487575555</v>
      </c>
      <c r="G23" s="107">
        <v>17.752384822102716</v>
      </c>
      <c r="H23" s="108">
        <v>1.277732946711474</v>
      </c>
      <c r="I23" s="107">
        <v>23.252884631218301</v>
      </c>
      <c r="J23" s="106">
        <v>-0.23655128799507552</v>
      </c>
      <c r="K23" t="s">
        <v>306</v>
      </c>
      <c r="L23" s="7" t="s">
        <v>305</v>
      </c>
      <c r="M23" s="108">
        <v>0.97312156636913338</v>
      </c>
    </row>
    <row r="24" spans="2:13">
      <c r="B24" s="1"/>
      <c r="C24" t="s">
        <v>303</v>
      </c>
      <c r="D24" s="7" t="s">
        <v>304</v>
      </c>
      <c r="E24" s="109">
        <v>461</v>
      </c>
      <c r="F24" s="108">
        <v>0.40413486766398166</v>
      </c>
      <c r="G24" s="107">
        <v>21.327764841480217</v>
      </c>
      <c r="H24" s="108">
        <v>0.38221226605240421</v>
      </c>
      <c r="I24" s="107">
        <v>21.694484846109596</v>
      </c>
      <c r="J24" s="106">
        <v>-1.6903835570686088E-2</v>
      </c>
      <c r="K24" t="s">
        <v>303</v>
      </c>
      <c r="L24" s="7" t="s">
        <v>302</v>
      </c>
      <c r="M24" s="108">
        <v>0.89408962440638939</v>
      </c>
    </row>
    <row r="25" spans="2:13">
      <c r="B25" s="1"/>
      <c r="C25" t="s">
        <v>300</v>
      </c>
      <c r="D25" s="7" t="s">
        <v>301</v>
      </c>
      <c r="E25" s="109">
        <v>627</v>
      </c>
      <c r="F25" s="108">
        <v>0.65082393018126017</v>
      </c>
      <c r="G25" s="107">
        <v>24.211741720930625</v>
      </c>
      <c r="H25" s="108">
        <v>0.65410479846449143</v>
      </c>
      <c r="I25" s="107">
        <v>24.160725766937535</v>
      </c>
      <c r="J25" s="106">
        <v>2.1115240694840054E-3</v>
      </c>
      <c r="K25" t="s">
        <v>300</v>
      </c>
      <c r="L25" s="7" t="s">
        <v>299</v>
      </c>
      <c r="M25" s="108">
        <v>0.89144268240034541</v>
      </c>
    </row>
    <row r="26" spans="2:13">
      <c r="B26" s="1"/>
      <c r="C26" t="s">
        <v>297</v>
      </c>
      <c r="D26" s="7" t="s">
        <v>298</v>
      </c>
      <c r="E26" s="109">
        <v>872</v>
      </c>
      <c r="F26" s="108">
        <v>1.117814330935252</v>
      </c>
      <c r="G26" s="107">
        <v>25.983093626234801</v>
      </c>
      <c r="H26" s="108">
        <v>1.1167233867716231</v>
      </c>
      <c r="I26" s="107">
        <v>25.997178464411725</v>
      </c>
      <c r="J26" s="106">
        <v>-5.4178333991916627E-4</v>
      </c>
      <c r="K26" t="s">
        <v>297</v>
      </c>
      <c r="L26" s="7" t="s">
        <v>296</v>
      </c>
      <c r="M26" s="108">
        <v>0.91449258228576913</v>
      </c>
    </row>
    <row r="27" spans="2:13">
      <c r="B27" s="1"/>
      <c r="C27" t="s">
        <v>294</v>
      </c>
      <c r="D27" s="7" t="s">
        <v>295</v>
      </c>
      <c r="E27" s="109">
        <v>965</v>
      </c>
      <c r="F27" s="108">
        <v>0.92900360287769801</v>
      </c>
      <c r="G27" s="107">
        <v>32.221100004355719</v>
      </c>
      <c r="H27" s="108">
        <v>0.94488149755207829</v>
      </c>
      <c r="I27" s="107">
        <v>31.938888628637795</v>
      </c>
      <c r="J27" s="106">
        <v>8.8359798300834402E-3</v>
      </c>
      <c r="K27" t="s">
        <v>294</v>
      </c>
      <c r="L27" s="7" t="s">
        <v>293</v>
      </c>
      <c r="M27" s="108">
        <v>0.87711282986277705</v>
      </c>
    </row>
    <row r="28" spans="2:13">
      <c r="B28" s="2"/>
      <c r="C28" t="s">
        <v>291</v>
      </c>
      <c r="D28" s="7" t="s">
        <v>292</v>
      </c>
      <c r="E28" s="109">
        <v>621</v>
      </c>
      <c r="F28" s="108">
        <v>0.50003312937565936</v>
      </c>
      <c r="G28" s="107">
        <v>27.630468246342467</v>
      </c>
      <c r="H28" s="108">
        <v>0.48247765857403319</v>
      </c>
      <c r="I28" s="107">
        <v>27.994917501640867</v>
      </c>
      <c r="J28" s="106">
        <v>-1.301840790482911E-2</v>
      </c>
      <c r="K28" t="s">
        <v>291</v>
      </c>
      <c r="L28" s="7" t="s">
        <v>290</v>
      </c>
      <c r="M28" s="108">
        <v>0.85879823484267082</v>
      </c>
    </row>
    <row r="29" spans="2:13">
      <c r="B29" s="2"/>
      <c r="C29" t="s">
        <v>288</v>
      </c>
      <c r="D29" s="7" t="s">
        <v>289</v>
      </c>
      <c r="E29" s="109">
        <v>744</v>
      </c>
      <c r="F29" s="108">
        <v>0.6101776575539567</v>
      </c>
      <c r="G29" s="107">
        <v>30.221799387681564</v>
      </c>
      <c r="H29" s="108">
        <v>0.6175025165562914</v>
      </c>
      <c r="I29" s="107">
        <v>30.072668580034133</v>
      </c>
      <c r="J29" s="106">
        <v>4.9590147695253162E-3</v>
      </c>
      <c r="K29" t="s">
        <v>288</v>
      </c>
      <c r="L29" s="7" t="s">
        <v>287</v>
      </c>
      <c r="M29" s="108">
        <v>0.83815820379965456</v>
      </c>
    </row>
    <row r="30" spans="2:13">
      <c r="B30" s="1"/>
      <c r="C30" t="s">
        <v>285</v>
      </c>
      <c r="D30" s="7" t="s">
        <v>286</v>
      </c>
      <c r="E30" s="109">
        <v>675</v>
      </c>
      <c r="F30" s="108">
        <v>0.82155729138691735</v>
      </c>
      <c r="G30" s="107">
        <v>20.98621053908548</v>
      </c>
      <c r="H30" s="108">
        <v>0.80985577886553417</v>
      </c>
      <c r="I30" s="107">
        <v>21.114236008127861</v>
      </c>
      <c r="J30" s="106">
        <v>-6.0634667999873715E-3</v>
      </c>
      <c r="K30" t="s">
        <v>285</v>
      </c>
      <c r="L30" s="7" t="s">
        <v>284</v>
      </c>
      <c r="M30" s="108">
        <v>0.89564545934276796</v>
      </c>
    </row>
    <row r="31" spans="2:13">
      <c r="B31" s="1"/>
      <c r="D31" s="113" t="s">
        <v>283</v>
      </c>
      <c r="E31" s="112" t="s">
        <v>104</v>
      </c>
      <c r="F31" s="61" t="s">
        <v>103</v>
      </c>
      <c r="G31" s="111" t="s">
        <v>102</v>
      </c>
      <c r="H31" s="61" t="s">
        <v>103</v>
      </c>
      <c r="I31" s="111" t="s">
        <v>102</v>
      </c>
      <c r="J31" s="110" t="s">
        <v>101</v>
      </c>
      <c r="K31" t="s">
        <v>281</v>
      </c>
      <c r="L31" s="7" t="s">
        <v>282</v>
      </c>
      <c r="M31" s="108">
        <v>1.3209172373590166</v>
      </c>
    </row>
    <row r="32" spans="2:13">
      <c r="B32" s="1"/>
      <c r="C32" t="s">
        <v>281</v>
      </c>
      <c r="D32" s="7" t="s">
        <v>280</v>
      </c>
      <c r="E32" s="109">
        <v>824</v>
      </c>
      <c r="F32" s="108">
        <v>2.1698684394823644</v>
      </c>
      <c r="G32" s="107">
        <v>15.911925624625203</v>
      </c>
      <c r="H32" s="108">
        <v>2.2465673316455699</v>
      </c>
      <c r="I32" s="107">
        <v>15.52860187759293</v>
      </c>
      <c r="J32" s="106">
        <v>2.4685013503076059E-2</v>
      </c>
      <c r="K32" t="s">
        <v>278</v>
      </c>
      <c r="L32" s="7" t="s">
        <v>279</v>
      </c>
      <c r="M32" s="108">
        <v>0.5535529088130412</v>
      </c>
    </row>
    <row r="33" spans="2:13">
      <c r="B33" s="1"/>
      <c r="C33" t="s">
        <v>278</v>
      </c>
      <c r="D33" s="7" t="s">
        <v>277</v>
      </c>
      <c r="E33" s="109">
        <v>662</v>
      </c>
      <c r="F33" s="108">
        <v>1.8734021729150725</v>
      </c>
      <c r="G33" s="107">
        <v>16.487297386426139</v>
      </c>
      <c r="H33" s="108">
        <v>1.8020664054947853</v>
      </c>
      <c r="I33" s="107">
        <v>16.990393552853149</v>
      </c>
      <c r="J33" s="106">
        <v>-2.9610624666344232E-2</v>
      </c>
      <c r="K33" t="s">
        <v>275</v>
      </c>
      <c r="L33" s="7" t="s">
        <v>276</v>
      </c>
      <c r="M33" s="108">
        <v>0.51789755923566871</v>
      </c>
    </row>
    <row r="34" spans="2:13">
      <c r="B34" s="1"/>
      <c r="C34" t="s">
        <v>275</v>
      </c>
      <c r="D34" s="7" t="s">
        <v>274</v>
      </c>
      <c r="E34" s="109">
        <v>787</v>
      </c>
      <c r="F34" s="108">
        <v>1.5234358775510202</v>
      </c>
      <c r="G34" s="107">
        <v>23.72977928205956</v>
      </c>
      <c r="H34" s="108">
        <v>1.4807593282442748</v>
      </c>
      <c r="I34" s="107">
        <v>24.249854487616872</v>
      </c>
      <c r="J34" s="106">
        <v>-2.1446528919292551E-2</v>
      </c>
      <c r="K34" t="s">
        <v>272</v>
      </c>
      <c r="L34" s="7" t="s">
        <v>273</v>
      </c>
      <c r="M34" s="108">
        <v>0.41504014269333672</v>
      </c>
    </row>
    <row r="35" spans="2:13">
      <c r="B35" s="1"/>
      <c r="C35" t="s">
        <v>272</v>
      </c>
      <c r="D35" s="7" t="s">
        <v>271</v>
      </c>
      <c r="E35" s="109">
        <v>657</v>
      </c>
      <c r="F35" s="108">
        <v>1.5467742179127331</v>
      </c>
      <c r="G35" s="107">
        <v>20.122767674550911</v>
      </c>
      <c r="H35" s="108">
        <v>1.7736410381679391</v>
      </c>
      <c r="I35" s="107">
        <v>18.034241345356246</v>
      </c>
      <c r="J35" s="106">
        <v>0.115808937520538</v>
      </c>
      <c r="K35" t="s">
        <v>269</v>
      </c>
      <c r="L35" s="7" t="s">
        <v>270</v>
      </c>
      <c r="M35" s="108">
        <v>0.40936154022695392</v>
      </c>
    </row>
    <row r="36" spans="2:13">
      <c r="B36" s="82"/>
      <c r="C36" t="s">
        <v>269</v>
      </c>
      <c r="D36" s="7" t="s">
        <v>268</v>
      </c>
      <c r="E36" s="109">
        <v>724</v>
      </c>
      <c r="F36" s="108">
        <v>2.1240544228804903</v>
      </c>
      <c r="G36" s="107">
        <v>16.962614538971046</v>
      </c>
      <c r="H36" s="108">
        <v>2.1481092742551566</v>
      </c>
      <c r="I36" s="107">
        <v>16.804766879467184</v>
      </c>
      <c r="J36" s="106">
        <v>9.3930288135521955E-3</v>
      </c>
      <c r="K36" t="s">
        <v>266</v>
      </c>
      <c r="L36" s="7" t="s">
        <v>267</v>
      </c>
      <c r="M36" s="108">
        <v>0.46438154317051394</v>
      </c>
    </row>
    <row r="37" spans="2:13">
      <c r="B37" s="82"/>
      <c r="C37" t="s">
        <v>266</v>
      </c>
      <c r="D37" s="7" t="s">
        <v>265</v>
      </c>
      <c r="E37" s="109">
        <v>617</v>
      </c>
      <c r="F37" s="108">
        <v>1.2547236781609197</v>
      </c>
      <c r="G37" s="107">
        <v>20.962905722580633</v>
      </c>
      <c r="H37" s="108">
        <v>1.3018058481915435</v>
      </c>
      <c r="I37" s="107">
        <v>20.418533343054754</v>
      </c>
      <c r="J37" s="106">
        <v>2.6660699394016163E-2</v>
      </c>
      <c r="K37" t="s">
        <v>263</v>
      </c>
      <c r="L37" s="7" t="s">
        <v>264</v>
      </c>
      <c r="M37" s="108">
        <v>0.55812420757363257</v>
      </c>
    </row>
    <row r="38" spans="2:13">
      <c r="B38" s="82"/>
      <c r="C38" t="s">
        <v>263</v>
      </c>
      <c r="D38" s="7" t="s">
        <v>262</v>
      </c>
      <c r="E38" s="109">
        <v>536</v>
      </c>
      <c r="F38" s="108">
        <v>1.7303137078651685</v>
      </c>
      <c r="G38" s="107">
        <v>14.940321787348349</v>
      </c>
      <c r="H38" s="108">
        <v>1.8783914438502678</v>
      </c>
      <c r="I38" s="107">
        <v>13.978707940606149</v>
      </c>
      <c r="J38" s="106">
        <v>6.87913254091852E-2</v>
      </c>
      <c r="K38" t="s">
        <v>260</v>
      </c>
      <c r="L38" s="7" t="s">
        <v>261</v>
      </c>
      <c r="M38" s="108">
        <v>0.28637653360540755</v>
      </c>
    </row>
    <row r="39" spans="2:13">
      <c r="B39" s="82"/>
      <c r="C39" t="s">
        <v>260</v>
      </c>
      <c r="D39" s="7" t="s">
        <v>259</v>
      </c>
      <c r="E39" s="109">
        <v>488</v>
      </c>
      <c r="F39" s="108">
        <v>1.4575547586206896</v>
      </c>
      <c r="G39" s="107">
        <v>15.622303821442848</v>
      </c>
      <c r="H39" s="108">
        <v>1.4375421701477331</v>
      </c>
      <c r="I39" s="107">
        <v>15.790914295177348</v>
      </c>
      <c r="J39" s="106">
        <v>-1.0677689118102185E-2</v>
      </c>
      <c r="K39" t="s">
        <v>257</v>
      </c>
      <c r="L39" s="7" t="s">
        <v>258</v>
      </c>
      <c r="M39" s="108">
        <v>0.54700077089980848</v>
      </c>
    </row>
    <row r="40" spans="2:13">
      <c r="B40" s="82"/>
      <c r="C40" t="s">
        <v>257</v>
      </c>
      <c r="D40" s="7" t="s">
        <v>256</v>
      </c>
      <c r="E40" s="109">
        <v>709</v>
      </c>
      <c r="F40" s="108">
        <v>1.0982896932515338</v>
      </c>
      <c r="G40" s="107">
        <v>31.010575641623788</v>
      </c>
      <c r="H40" s="108">
        <v>1.2621634871271987</v>
      </c>
      <c r="I40" s="107">
        <v>27.701374473706089</v>
      </c>
      <c r="J40" s="106">
        <v>0.11945981853928456</v>
      </c>
      <c r="K40" t="s">
        <v>255</v>
      </c>
      <c r="L40" s="7" t="s">
        <v>254</v>
      </c>
      <c r="M40" s="108">
        <v>5.9337446841097643</v>
      </c>
    </row>
    <row r="41" spans="2:13">
      <c r="B41" s="82"/>
      <c r="D41" s="113" t="s">
        <v>253</v>
      </c>
      <c r="E41" s="112" t="s">
        <v>104</v>
      </c>
      <c r="F41" s="61" t="s">
        <v>103</v>
      </c>
      <c r="G41" s="111" t="s">
        <v>102</v>
      </c>
      <c r="H41" s="61" t="s">
        <v>103</v>
      </c>
      <c r="I41" s="111" t="s">
        <v>102</v>
      </c>
      <c r="J41" s="110" t="s">
        <v>101</v>
      </c>
      <c r="K41" t="s">
        <v>251</v>
      </c>
      <c r="L41" s="7" t="s">
        <v>252</v>
      </c>
      <c r="M41" s="108">
        <v>1.2406270971380233</v>
      </c>
    </row>
    <row r="42" spans="2:13">
      <c r="B42" s="82"/>
      <c r="C42" t="s">
        <v>251</v>
      </c>
      <c r="D42" s="7" t="s">
        <v>250</v>
      </c>
      <c r="E42" s="109">
        <v>687</v>
      </c>
      <c r="F42" s="108">
        <v>1.2209950127226463</v>
      </c>
      <c r="G42" s="107">
        <v>17.923537954297291</v>
      </c>
      <c r="H42" s="108">
        <v>1.5259824971878513</v>
      </c>
      <c r="I42" s="107">
        <v>15.824894787547889</v>
      </c>
      <c r="J42" s="106">
        <v>0.13261656364380747</v>
      </c>
      <c r="K42" t="s">
        <v>249</v>
      </c>
      <c r="L42" s="7" t="s">
        <v>185</v>
      </c>
      <c r="M42" s="108">
        <v>0.91692121690140838</v>
      </c>
    </row>
    <row r="43" spans="2:13">
      <c r="B43" s="82"/>
      <c r="C43" t="s">
        <v>249</v>
      </c>
      <c r="D43" s="7" t="s">
        <v>248</v>
      </c>
      <c r="E43" s="109">
        <v>689</v>
      </c>
      <c r="F43" s="108">
        <v>0.59192049689440995</v>
      </c>
      <c r="G43" s="107">
        <v>27.715836503546342</v>
      </c>
      <c r="H43" s="108">
        <v>0.61370387858347386</v>
      </c>
      <c r="I43" s="107">
        <v>27.31689053382074</v>
      </c>
      <c r="J43" s="106">
        <v>1.4604369748147938E-2</v>
      </c>
      <c r="K43" t="s">
        <v>246</v>
      </c>
      <c r="L43" s="7" t="s">
        <v>247</v>
      </c>
      <c r="M43" s="108">
        <v>0.88236983330998731</v>
      </c>
    </row>
    <row r="44" spans="2:13">
      <c r="B44" s="82"/>
      <c r="C44" t="s">
        <v>246</v>
      </c>
      <c r="D44" s="7" t="s">
        <v>245</v>
      </c>
      <c r="E44" s="109">
        <v>1779</v>
      </c>
      <c r="F44" s="108">
        <v>1.7348197912552892</v>
      </c>
      <c r="G44" s="107">
        <v>41.12745417088243</v>
      </c>
      <c r="H44" s="108">
        <v>1.8609740233722873</v>
      </c>
      <c r="I44" s="107">
        <v>39.221005250457225</v>
      </c>
      <c r="J44" s="106">
        <v>4.8607854598601286E-2</v>
      </c>
      <c r="K44" t="s">
        <v>243</v>
      </c>
      <c r="L44" s="7" t="s">
        <v>244</v>
      </c>
      <c r="M44" s="108">
        <v>0.83868386446373577</v>
      </c>
    </row>
    <row r="45" spans="2:13">
      <c r="C45" t="s">
        <v>243</v>
      </c>
      <c r="D45" s="7" t="s">
        <v>242</v>
      </c>
      <c r="E45" s="109">
        <v>2036</v>
      </c>
      <c r="F45" s="108">
        <v>1.5564301691093572</v>
      </c>
      <c r="G45" s="107">
        <v>51.402079431708749</v>
      </c>
      <c r="H45" s="108">
        <v>1.5776297829716195</v>
      </c>
      <c r="I45" s="107">
        <v>50.947611293011626</v>
      </c>
      <c r="J45" s="106">
        <v>8.9203031734572669E-3</v>
      </c>
      <c r="K45" t="s">
        <v>240</v>
      </c>
      <c r="L45" s="7" t="s">
        <v>241</v>
      </c>
      <c r="M45" s="108">
        <v>0.80157089890786903</v>
      </c>
    </row>
    <row r="46" spans="2:13">
      <c r="C46" t="s">
        <v>240</v>
      </c>
      <c r="D46" s="7" t="s">
        <v>239</v>
      </c>
      <c r="E46" s="109">
        <v>592</v>
      </c>
      <c r="F46" s="108">
        <v>0.76366295857988176</v>
      </c>
      <c r="G46" s="107">
        <v>22.266940670223125</v>
      </c>
      <c r="H46" s="108">
        <v>0.7170707041469524</v>
      </c>
      <c r="I46" s="107">
        <v>22.936880298410056</v>
      </c>
      <c r="J46" s="106">
        <v>-2.9207966361204374E-2</v>
      </c>
      <c r="K46" t="s">
        <v>235</v>
      </c>
      <c r="L46" s="7" t="s">
        <v>238</v>
      </c>
      <c r="M46" s="108">
        <v>0.86148308623298031</v>
      </c>
    </row>
    <row r="47" spans="2:13">
      <c r="D47" s="113" t="s">
        <v>237</v>
      </c>
      <c r="E47" s="112" t="s">
        <v>104</v>
      </c>
      <c r="F47" s="61" t="s">
        <v>103</v>
      </c>
      <c r="G47" s="111" t="s">
        <v>102</v>
      </c>
      <c r="H47" s="61" t="s">
        <v>103</v>
      </c>
      <c r="I47" s="111" t="s">
        <v>102</v>
      </c>
      <c r="J47" s="110" t="s">
        <v>101</v>
      </c>
      <c r="K47" t="s">
        <v>232</v>
      </c>
      <c r="L47" s="7" t="s">
        <v>236</v>
      </c>
      <c r="M47" s="108">
        <v>1.0820300151285931</v>
      </c>
    </row>
    <row r="48" spans="2:13">
      <c r="C48" t="s">
        <v>235</v>
      </c>
      <c r="D48" s="7" t="s">
        <v>234</v>
      </c>
      <c r="E48" s="109">
        <v>961</v>
      </c>
      <c r="F48" s="108">
        <v>1.0338376722817764</v>
      </c>
      <c r="G48" s="107">
        <v>28.749584207929932</v>
      </c>
      <c r="H48" s="108">
        <v>1.0797208968609864</v>
      </c>
      <c r="I48" s="107">
        <v>28.106572689401158</v>
      </c>
      <c r="J48" s="106">
        <v>2.2877621033148943E-2</v>
      </c>
      <c r="K48" t="s">
        <v>229</v>
      </c>
      <c r="L48" s="7" t="s">
        <v>233</v>
      </c>
      <c r="M48" s="108">
        <v>0.6852639031770047</v>
      </c>
    </row>
    <row r="49" spans="2:13">
      <c r="C49" t="s">
        <v>232</v>
      </c>
      <c r="D49" s="7" t="s">
        <v>231</v>
      </c>
      <c r="E49" s="109">
        <v>1147</v>
      </c>
      <c r="F49" s="108">
        <v>1.0510618070444104</v>
      </c>
      <c r="G49" s="107">
        <v>35.571245244972971</v>
      </c>
      <c r="H49" s="108">
        <v>1.0850927354260089</v>
      </c>
      <c r="I49" s="107">
        <v>34.956373455315209</v>
      </c>
      <c r="J49" s="106">
        <v>1.7589690487880727E-2</v>
      </c>
      <c r="K49" t="s">
        <v>226</v>
      </c>
      <c r="L49" s="7" t="s">
        <v>230</v>
      </c>
      <c r="M49" s="108">
        <v>0.80250118003025706</v>
      </c>
    </row>
    <row r="50" spans="2:13">
      <c r="C50" t="s">
        <v>229</v>
      </c>
      <c r="D50" s="7" t="s">
        <v>228</v>
      </c>
      <c r="E50" s="109">
        <v>1988</v>
      </c>
      <c r="F50" s="108">
        <v>1.5088752220520676</v>
      </c>
      <c r="G50" s="107">
        <v>52.948435879069606</v>
      </c>
      <c r="H50" s="108">
        <v>1.6122331838565023</v>
      </c>
      <c r="I50" s="107">
        <v>50.625696654482212</v>
      </c>
      <c r="J50" s="106">
        <v>4.5880637266879853E-2</v>
      </c>
      <c r="K50" t="s">
        <v>223</v>
      </c>
      <c r="L50" s="7" t="s">
        <v>227</v>
      </c>
      <c r="M50" s="108">
        <v>0.69874819969742807</v>
      </c>
    </row>
    <row r="51" spans="2:13">
      <c r="C51" t="s">
        <v>226</v>
      </c>
      <c r="D51" s="7" t="s">
        <v>225</v>
      </c>
      <c r="E51" s="109">
        <v>2037</v>
      </c>
      <c r="F51" s="108">
        <v>1.7563890964777948</v>
      </c>
      <c r="G51" s="107">
        <v>48.751227721946293</v>
      </c>
      <c r="H51" s="108">
        <v>1.7498755156950676</v>
      </c>
      <c r="I51" s="107">
        <v>48.87822033699112</v>
      </c>
      <c r="J51" s="106">
        <v>-2.5981431846183733E-3</v>
      </c>
      <c r="K51" t="s">
        <v>220</v>
      </c>
      <c r="L51" s="7" t="s">
        <v>224</v>
      </c>
      <c r="M51" s="108">
        <v>0.71380320726172464</v>
      </c>
    </row>
    <row r="52" spans="2:13">
      <c r="C52" t="s">
        <v>223</v>
      </c>
      <c r="D52" s="7" t="s">
        <v>222</v>
      </c>
      <c r="E52" s="109">
        <v>1051</v>
      </c>
      <c r="F52" s="108">
        <v>0.90198027565084227</v>
      </c>
      <c r="G52" s="107">
        <v>39.210176003260642</v>
      </c>
      <c r="H52" s="108">
        <v>0.88261237668161419</v>
      </c>
      <c r="I52" s="107">
        <v>39.688132088952827</v>
      </c>
      <c r="J52" s="106">
        <v>-1.204279618453552E-2</v>
      </c>
      <c r="K52" t="s">
        <v>217</v>
      </c>
      <c r="L52" s="7" t="s">
        <v>221</v>
      </c>
      <c r="M52" s="108">
        <v>1.0070398774259448</v>
      </c>
    </row>
    <row r="53" spans="2:13">
      <c r="C53" t="s">
        <v>220</v>
      </c>
      <c r="D53" s="7" t="s">
        <v>219</v>
      </c>
      <c r="E53" s="109">
        <v>2687</v>
      </c>
      <c r="F53" s="108">
        <v>2.1807803981623279</v>
      </c>
      <c r="G53" s="107">
        <v>53.011935134161895</v>
      </c>
      <c r="H53" s="108">
        <v>2.2481061883408073</v>
      </c>
      <c r="I53" s="107">
        <v>51.863780531400266</v>
      </c>
      <c r="J53" s="106">
        <v>2.2137888734634181E-2</v>
      </c>
      <c r="K53" t="s">
        <v>214</v>
      </c>
      <c r="L53" s="7" t="s">
        <v>218</v>
      </c>
      <c r="M53" s="108">
        <v>0.6701810010214504</v>
      </c>
    </row>
    <row r="54" spans="2:13">
      <c r="C54" t="s">
        <v>217</v>
      </c>
      <c r="D54" s="7" t="s">
        <v>216</v>
      </c>
      <c r="E54" s="109">
        <v>777</v>
      </c>
      <c r="F54" s="108">
        <v>0.66304013074565882</v>
      </c>
      <c r="G54" s="107">
        <v>31.045837781656054</v>
      </c>
      <c r="H54" s="108">
        <v>0.64685998774259446</v>
      </c>
      <c r="I54" s="107">
        <v>31.383997388093331</v>
      </c>
      <c r="J54" s="106">
        <v>-1.0774905511736099E-2</v>
      </c>
      <c r="K54" t="s">
        <v>211</v>
      </c>
      <c r="L54" s="7" t="s">
        <v>215</v>
      </c>
      <c r="M54" s="108">
        <v>0.87411971399387145</v>
      </c>
    </row>
    <row r="55" spans="2:13">
      <c r="C55" t="s">
        <v>214</v>
      </c>
      <c r="D55" s="7" t="s">
        <v>213</v>
      </c>
      <c r="E55" s="109">
        <v>1539</v>
      </c>
      <c r="F55" s="108">
        <v>1.2544613687436159</v>
      </c>
      <c r="G55" s="107">
        <v>45.563735176251953</v>
      </c>
      <c r="H55" s="108">
        <v>1.3040097242083761</v>
      </c>
      <c r="I55" s="107">
        <v>44.476339186560672</v>
      </c>
      <c r="J55" s="106">
        <v>2.4448864487926603E-2</v>
      </c>
      <c r="K55" t="s">
        <v>208</v>
      </c>
      <c r="L55" s="7" t="s">
        <v>212</v>
      </c>
      <c r="M55" s="108">
        <v>0.68590774259448417</v>
      </c>
    </row>
    <row r="56" spans="2:13">
      <c r="C56" t="s">
        <v>211</v>
      </c>
      <c r="D56" s="7" t="s">
        <v>210</v>
      </c>
      <c r="E56" s="109">
        <v>859</v>
      </c>
      <c r="F56" s="108">
        <v>0.81598357507660868</v>
      </c>
      <c r="G56" s="107">
        <v>32.293287646004302</v>
      </c>
      <c r="H56" s="108">
        <v>0.93094823289070461</v>
      </c>
      <c r="I56" s="107">
        <v>30.123404943677009</v>
      </c>
      <c r="J56" s="106">
        <v>7.2033115326252561E-2</v>
      </c>
      <c r="K56" t="s">
        <v>205</v>
      </c>
      <c r="L56" s="7" t="s">
        <v>209</v>
      </c>
      <c r="M56" s="108">
        <v>0.71307593254982116</v>
      </c>
    </row>
    <row r="57" spans="2:13">
      <c r="C57" t="s">
        <v>208</v>
      </c>
      <c r="D57" s="7" t="s">
        <v>207</v>
      </c>
      <c r="E57" s="109">
        <v>664</v>
      </c>
      <c r="F57" s="108">
        <v>0.59773304187946885</v>
      </c>
      <c r="G57" s="107">
        <v>30.711714392065659</v>
      </c>
      <c r="H57" s="108">
        <v>0.60840353013278858</v>
      </c>
      <c r="I57" s="107">
        <v>30.46115230907969</v>
      </c>
      <c r="J57" s="106">
        <v>8.2256272002974029E-3</v>
      </c>
      <c r="K57" t="s">
        <v>202</v>
      </c>
      <c r="L57" s="7" t="s">
        <v>206</v>
      </c>
      <c r="M57" s="108">
        <v>0.74404829417773222</v>
      </c>
    </row>
    <row r="58" spans="2:13">
      <c r="C58" t="s">
        <v>205</v>
      </c>
      <c r="D58" s="7" t="s">
        <v>204</v>
      </c>
      <c r="E58" s="109">
        <v>1218</v>
      </c>
      <c r="F58" s="108">
        <v>1.4392711656441719</v>
      </c>
      <c r="G58" s="107">
        <v>33.711079494749299</v>
      </c>
      <c r="H58" s="108">
        <v>1.4497740551583249</v>
      </c>
      <c r="I58" s="107">
        <v>33.548540879978738</v>
      </c>
      <c r="J58" s="106">
        <v>4.8448788086508099E-3</v>
      </c>
      <c r="K58" t="s">
        <v>199</v>
      </c>
      <c r="L58" s="7" t="s">
        <v>203</v>
      </c>
      <c r="M58" s="108">
        <v>0.96851957077158923</v>
      </c>
    </row>
    <row r="59" spans="2:13">
      <c r="C59" t="s">
        <v>202</v>
      </c>
      <c r="D59" s="7" t="s">
        <v>201</v>
      </c>
      <c r="E59" s="109">
        <v>671</v>
      </c>
      <c r="F59" s="108">
        <v>0.74304588656106274</v>
      </c>
      <c r="G59" s="107">
        <v>25.173044059338416</v>
      </c>
      <c r="H59" s="108">
        <v>0.76880196018376712</v>
      </c>
      <c r="I59" s="107">
        <v>24.774075131585761</v>
      </c>
      <c r="J59" s="106">
        <v>1.6104291507697432E-2</v>
      </c>
      <c r="K59" t="s">
        <v>196</v>
      </c>
      <c r="L59" s="7" t="s">
        <v>200</v>
      </c>
      <c r="M59" s="108">
        <v>0.72157017364657816</v>
      </c>
    </row>
    <row r="60" spans="2:13">
      <c r="C60" t="s">
        <v>199</v>
      </c>
      <c r="D60" s="7" t="s">
        <v>198</v>
      </c>
      <c r="E60" s="109">
        <v>730</v>
      </c>
      <c r="F60" s="108">
        <v>0.90023558282208593</v>
      </c>
      <c r="G60" s="107">
        <v>25.096253082842072</v>
      </c>
      <c r="H60" s="108">
        <v>0.91545094994892739</v>
      </c>
      <c r="I60" s="107">
        <v>24.879354695832266</v>
      </c>
      <c r="J60" s="106">
        <v>8.7180069443737462E-3</v>
      </c>
      <c r="K60" t="s">
        <v>193</v>
      </c>
      <c r="L60" s="7" t="s">
        <v>197</v>
      </c>
      <c r="M60" s="108">
        <v>0.92590806435884943</v>
      </c>
    </row>
    <row r="61" spans="2:13">
      <c r="B61" s="82"/>
      <c r="C61" t="s">
        <v>196</v>
      </c>
      <c r="D61" s="7" t="s">
        <v>195</v>
      </c>
      <c r="E61" s="109">
        <v>671</v>
      </c>
      <c r="F61" s="108">
        <v>0.83185201839550327</v>
      </c>
      <c r="G61" s="107">
        <v>24.317598162109707</v>
      </c>
      <c r="H61" s="108">
        <v>0.84212508422664611</v>
      </c>
      <c r="I61" s="107">
        <v>24.167636186643549</v>
      </c>
      <c r="J61" s="106">
        <v>6.2050741871493287E-3</v>
      </c>
      <c r="K61" t="s">
        <v>189</v>
      </c>
      <c r="L61" s="7" t="s">
        <v>194</v>
      </c>
      <c r="M61" s="108">
        <v>0.71171879536679539</v>
      </c>
    </row>
    <row r="62" spans="2:13">
      <c r="B62" s="82"/>
      <c r="C62" t="s">
        <v>193</v>
      </c>
      <c r="D62" s="7" t="s">
        <v>192</v>
      </c>
      <c r="E62" s="109">
        <v>563</v>
      </c>
      <c r="F62" s="108">
        <v>0.54838705170731705</v>
      </c>
      <c r="G62" s="107">
        <v>24.707422543624251</v>
      </c>
      <c r="H62" s="108">
        <v>0.67393698245614031</v>
      </c>
      <c r="I62" s="107">
        <v>22.629369063461407</v>
      </c>
      <c r="J62" s="106">
        <v>9.1829934556955095E-2</v>
      </c>
      <c r="K62" t="s">
        <v>191</v>
      </c>
      <c r="L62" s="7" t="s">
        <v>190</v>
      </c>
      <c r="M62" s="108">
        <v>9.6317170656370656</v>
      </c>
    </row>
    <row r="63" spans="2:13">
      <c r="B63" s="82"/>
      <c r="C63" t="s">
        <v>189</v>
      </c>
      <c r="D63" s="7" t="s">
        <v>188</v>
      </c>
      <c r="E63" s="109">
        <v>626</v>
      </c>
      <c r="F63" s="108">
        <v>0.98725712506486762</v>
      </c>
      <c r="G63" s="116">
        <v>27.964811216189403</v>
      </c>
      <c r="H63" s="108">
        <v>1.021870480081716</v>
      </c>
      <c r="I63" s="116">
        <v>27.262238125319605</v>
      </c>
      <c r="J63" s="106">
        <v>2.5770924882990043E-2</v>
      </c>
      <c r="K63" t="s">
        <v>184</v>
      </c>
      <c r="L63" s="7" t="s">
        <v>187</v>
      </c>
      <c r="M63" s="108">
        <v>1.1908027400514749</v>
      </c>
    </row>
    <row r="64" spans="2:13">
      <c r="B64" s="82"/>
      <c r="D64" s="113" t="s">
        <v>186</v>
      </c>
      <c r="E64" s="112" t="s">
        <v>104</v>
      </c>
      <c r="F64" s="61" t="s">
        <v>103</v>
      </c>
      <c r="G64" s="111" t="s">
        <v>102</v>
      </c>
      <c r="H64" s="61" t="s">
        <v>103</v>
      </c>
      <c r="I64" s="111" t="s">
        <v>102</v>
      </c>
      <c r="J64" s="110" t="s">
        <v>101</v>
      </c>
      <c r="K64" t="s">
        <v>181</v>
      </c>
      <c r="L64" s="7" t="s">
        <v>185</v>
      </c>
      <c r="M64" s="108">
        <v>1.0169943694317956</v>
      </c>
    </row>
    <row r="65" spans="2:13">
      <c r="B65" s="82"/>
      <c r="C65" t="s">
        <v>184</v>
      </c>
      <c r="D65" s="7" t="s">
        <v>183</v>
      </c>
      <c r="E65" s="109">
        <v>686</v>
      </c>
      <c r="F65" s="108">
        <v>1.2262955696202529</v>
      </c>
      <c r="G65" s="107">
        <v>17.663764391849309</v>
      </c>
      <c r="H65" s="108">
        <v>1.9615288466111769</v>
      </c>
      <c r="I65" s="107">
        <v>13.427165158710194</v>
      </c>
      <c r="J65" s="106">
        <v>0.31552447467966349</v>
      </c>
      <c r="K65" t="s">
        <v>178</v>
      </c>
      <c r="L65" s="7" t="s">
        <v>182</v>
      </c>
      <c r="M65" s="108">
        <v>0.85018420740154366</v>
      </c>
    </row>
    <row r="66" spans="2:13">
      <c r="B66" s="82"/>
      <c r="C66" t="s">
        <v>181</v>
      </c>
      <c r="D66" s="7" t="s">
        <v>180</v>
      </c>
      <c r="E66" s="109">
        <v>914</v>
      </c>
      <c r="F66" s="108">
        <v>0.78671240205777604</v>
      </c>
      <c r="G66" s="107">
        <v>31.878129460464322</v>
      </c>
      <c r="H66" s="108">
        <v>0.91737755942947707</v>
      </c>
      <c r="I66" s="107">
        <v>29.627759170194672</v>
      </c>
      <c r="J66" s="106">
        <v>7.5954792171171182E-2</v>
      </c>
      <c r="K66" t="s">
        <v>175</v>
      </c>
      <c r="L66" s="7" t="s">
        <v>179</v>
      </c>
      <c r="M66" s="108">
        <v>0.86868684627575277</v>
      </c>
    </row>
    <row r="67" spans="2:13">
      <c r="B67" s="82"/>
      <c r="C67" t="s">
        <v>178</v>
      </c>
      <c r="D67" s="7" t="s">
        <v>177</v>
      </c>
      <c r="E67" s="109">
        <v>916</v>
      </c>
      <c r="F67" s="108">
        <v>0.77894434163701065</v>
      </c>
      <c r="G67" s="107">
        <v>33.545334056829283</v>
      </c>
      <c r="H67" s="108">
        <v>0.80535594294770207</v>
      </c>
      <c r="I67" s="107">
        <v>33.013143686430134</v>
      </c>
      <c r="J67" s="106">
        <v>1.6120560206385415E-2</v>
      </c>
      <c r="K67" t="s">
        <v>172</v>
      </c>
      <c r="L67" s="7" t="s">
        <v>176</v>
      </c>
      <c r="M67" s="108">
        <v>0.93506682520808548</v>
      </c>
    </row>
    <row r="68" spans="2:13">
      <c r="B68" s="82"/>
      <c r="C68" t="s">
        <v>175</v>
      </c>
      <c r="D68" s="7" t="s">
        <v>174</v>
      </c>
      <c r="E68" s="109">
        <v>1259</v>
      </c>
      <c r="F68" s="108">
        <v>1.2249058432304039</v>
      </c>
      <c r="G68" s="107">
        <v>35.51843860064794</v>
      </c>
      <c r="H68" s="108">
        <v>1.2413119746233148</v>
      </c>
      <c r="I68" s="107">
        <v>35.246544604311723</v>
      </c>
      <c r="J68" s="106">
        <v>7.7140610345944882E-3</v>
      </c>
      <c r="K68" t="s">
        <v>169</v>
      </c>
      <c r="L68" s="7" t="s">
        <v>173</v>
      </c>
      <c r="M68" s="108">
        <v>0.85478451357241914</v>
      </c>
    </row>
    <row r="69" spans="2:13">
      <c r="B69" s="82"/>
      <c r="C69" t="s">
        <v>172</v>
      </c>
      <c r="D69" s="7" t="s">
        <v>171</v>
      </c>
      <c r="E69" s="109">
        <v>651</v>
      </c>
      <c r="F69" s="108">
        <v>0.65295588118811887</v>
      </c>
      <c r="G69" s="107">
        <v>25.234489024954851</v>
      </c>
      <c r="H69" s="108">
        <v>0.64853236017453386</v>
      </c>
      <c r="I69" s="107">
        <v>25.306810584939505</v>
      </c>
      <c r="J69" s="106">
        <v>-2.8577903857902598E-3</v>
      </c>
      <c r="K69" t="s">
        <v>166</v>
      </c>
      <c r="L69" s="7" t="s">
        <v>170</v>
      </c>
      <c r="M69" s="108">
        <v>0.98581053298989496</v>
      </c>
    </row>
    <row r="70" spans="2:13">
      <c r="B70" s="82"/>
      <c r="C70" t="s">
        <v>169</v>
      </c>
      <c r="D70" s="7" t="s">
        <v>168</v>
      </c>
      <c r="E70" s="109">
        <v>1419</v>
      </c>
      <c r="F70" s="108">
        <v>1.4447904950495047</v>
      </c>
      <c r="G70" s="107">
        <v>35.998660235949245</v>
      </c>
      <c r="H70" s="108">
        <v>1.4318801586042824</v>
      </c>
      <c r="I70" s="107">
        <v>36.196245145797903</v>
      </c>
      <c r="J70" s="106">
        <v>-5.4587128872839452E-3</v>
      </c>
      <c r="K70" t="s">
        <v>163</v>
      </c>
      <c r="L70" s="7" t="s">
        <v>167</v>
      </c>
      <c r="M70" s="108">
        <v>3.963295043156597</v>
      </c>
    </row>
    <row r="71" spans="2:13">
      <c r="B71" s="82"/>
      <c r="C71" t="s">
        <v>166</v>
      </c>
      <c r="D71" s="7" t="s">
        <v>165</v>
      </c>
      <c r="E71" s="109">
        <v>825</v>
      </c>
      <c r="F71" s="108">
        <v>1.4979826693069305</v>
      </c>
      <c r="G71" s="107">
        <v>12.460555866918417</v>
      </c>
      <c r="H71" s="108">
        <v>1.4666862490087236</v>
      </c>
      <c r="I71" s="107">
        <v>12.559502109430289</v>
      </c>
      <c r="J71" s="106">
        <v>-7.8781978497044491E-3</v>
      </c>
      <c r="K71" t="s">
        <v>160</v>
      </c>
      <c r="L71" s="7" t="s">
        <v>164</v>
      </c>
      <c r="M71" s="114">
        <v>0.84760396918335912</v>
      </c>
    </row>
    <row r="72" spans="2:13">
      <c r="B72" s="82"/>
      <c r="C72" t="s">
        <v>163</v>
      </c>
      <c r="D72" s="7" t="s">
        <v>162</v>
      </c>
      <c r="E72" s="109">
        <v>1196</v>
      </c>
      <c r="F72" s="114">
        <v>1.7163124137931034</v>
      </c>
      <c r="G72" s="107">
        <v>17.410030320393361</v>
      </c>
      <c r="H72" s="114">
        <v>1.776753777777778</v>
      </c>
      <c r="I72" s="107">
        <v>17.158419887295086</v>
      </c>
      <c r="J72" s="106">
        <v>1.466396292613048E-2</v>
      </c>
      <c r="K72" t="s">
        <v>157</v>
      </c>
      <c r="L72" s="7" t="s">
        <v>161</v>
      </c>
      <c r="M72" s="114">
        <v>0.79363880431432976</v>
      </c>
    </row>
    <row r="73" spans="2:13">
      <c r="B73" s="82"/>
      <c r="C73" t="s">
        <v>160</v>
      </c>
      <c r="D73" s="7" t="s">
        <v>159</v>
      </c>
      <c r="E73" s="109">
        <v>1118</v>
      </c>
      <c r="F73" s="114">
        <v>1.5668769458128078</v>
      </c>
      <c r="G73" s="107">
        <v>28.096354701126394</v>
      </c>
      <c r="H73" s="114">
        <v>1.6119285379395432</v>
      </c>
      <c r="I73" s="107">
        <v>27.576001347060959</v>
      </c>
      <c r="J73" s="106">
        <v>1.8869789985736851E-2</v>
      </c>
      <c r="K73" t="s">
        <v>153</v>
      </c>
      <c r="L73" s="7" t="s">
        <v>158</v>
      </c>
      <c r="M73" s="114">
        <v>0.97891599383667183</v>
      </c>
    </row>
    <row r="74" spans="2:13">
      <c r="B74" s="82"/>
      <c r="C74" t="s">
        <v>157</v>
      </c>
      <c r="D74" s="7" t="s">
        <v>156</v>
      </c>
      <c r="E74" s="109">
        <v>1468</v>
      </c>
      <c r="F74" s="114">
        <v>1.4210769458128081</v>
      </c>
      <c r="G74" s="107">
        <v>38.173590543269434</v>
      </c>
      <c r="H74" s="114">
        <v>1.2262732634176436</v>
      </c>
      <c r="I74" s="107">
        <v>41.693674648281167</v>
      </c>
      <c r="J74" s="106">
        <v>-8.4427293461332042E-2</v>
      </c>
      <c r="K74" t="s">
        <v>155</v>
      </c>
      <c r="L74" s="7" t="s">
        <v>154</v>
      </c>
      <c r="M74" s="114">
        <v>8.0322001848998443</v>
      </c>
    </row>
    <row r="75" spans="2:13">
      <c r="B75" s="82"/>
      <c r="C75" t="s">
        <v>153</v>
      </c>
      <c r="D75" s="7" t="s">
        <v>152</v>
      </c>
      <c r="E75" s="109">
        <v>702</v>
      </c>
      <c r="F75" s="114">
        <v>0.60914553694581286</v>
      </c>
      <c r="G75" s="115">
        <v>38.339581752345318</v>
      </c>
      <c r="H75" s="114">
        <v>0.63597284639111662</v>
      </c>
      <c r="I75" s="115">
        <v>37.425667023787554</v>
      </c>
      <c r="J75" s="106">
        <v>2.4419463999850288E-2</v>
      </c>
      <c r="K75" t="s">
        <v>148</v>
      </c>
      <c r="L75" s="7" t="s">
        <v>151</v>
      </c>
      <c r="M75" s="114">
        <v>1.9455484727021422</v>
      </c>
    </row>
    <row r="76" spans="2:13">
      <c r="B76" s="82"/>
      <c r="D76" s="113" t="s">
        <v>150</v>
      </c>
      <c r="E76" s="112" t="s">
        <v>104</v>
      </c>
      <c r="F76" s="61" t="s">
        <v>103</v>
      </c>
      <c r="G76" s="111" t="s">
        <v>102</v>
      </c>
      <c r="H76" s="61" t="s">
        <v>103</v>
      </c>
      <c r="I76" s="111" t="s">
        <v>102</v>
      </c>
      <c r="J76" s="110" t="s">
        <v>101</v>
      </c>
      <c r="K76" t="s">
        <v>145</v>
      </c>
      <c r="L76" s="7" t="s">
        <v>149</v>
      </c>
      <c r="M76" s="108">
        <v>0.81114388273149796</v>
      </c>
    </row>
    <row r="77" spans="2:13">
      <c r="B77" s="82"/>
      <c r="C77" t="s">
        <v>148</v>
      </c>
      <c r="D77" s="7" t="s">
        <v>147</v>
      </c>
      <c r="E77" s="109">
        <v>716</v>
      </c>
      <c r="F77" s="108">
        <v>1.4333149827133178</v>
      </c>
      <c r="G77" s="107">
        <v>23.361958496450129</v>
      </c>
      <c r="H77" s="108">
        <v>1.0990742809780358</v>
      </c>
      <c r="I77" s="107">
        <v>28.551562062928838</v>
      </c>
      <c r="J77" s="106">
        <v>-0.18176250935204896</v>
      </c>
      <c r="K77" t="s">
        <v>142</v>
      </c>
      <c r="L77" s="7" t="s">
        <v>146</v>
      </c>
      <c r="M77" s="108">
        <v>0.93245099544387677</v>
      </c>
    </row>
    <row r="78" spans="2:13">
      <c r="B78" s="1"/>
      <c r="C78" t="s">
        <v>145</v>
      </c>
      <c r="D78" s="7" t="s">
        <v>144</v>
      </c>
      <c r="E78" s="109">
        <v>405</v>
      </c>
      <c r="F78" s="108">
        <v>0.48001476394849785</v>
      </c>
      <c r="G78" s="107">
        <v>25.680581332591185</v>
      </c>
      <c r="H78" s="108">
        <v>0.80269792709077903</v>
      </c>
      <c r="I78" s="107">
        <v>19.150091742995823</v>
      </c>
      <c r="J78" s="106">
        <v>0.34101609941288658</v>
      </c>
      <c r="K78" t="s">
        <v>139</v>
      </c>
      <c r="L78" s="7" t="s">
        <v>143</v>
      </c>
      <c r="M78" s="108">
        <v>0.9711455622282047</v>
      </c>
    </row>
    <row r="79" spans="2:13">
      <c r="B79" s="1"/>
      <c r="C79" t="s">
        <v>142</v>
      </c>
      <c r="D79" s="7" t="s">
        <v>141</v>
      </c>
      <c r="E79" s="109">
        <v>488</v>
      </c>
      <c r="F79" s="108">
        <v>0.62780837569060766</v>
      </c>
      <c r="G79" s="107">
        <v>18.536260224083549</v>
      </c>
      <c r="H79" s="108">
        <v>0.63913881313828314</v>
      </c>
      <c r="I79" s="107">
        <v>18.404247501492375</v>
      </c>
      <c r="J79" s="106">
        <v>7.1729486674458887E-3</v>
      </c>
      <c r="K79" t="s">
        <v>136</v>
      </c>
      <c r="L79" s="7" t="s">
        <v>140</v>
      </c>
      <c r="M79" s="108">
        <v>1.0614051784851206</v>
      </c>
    </row>
    <row r="80" spans="2:13">
      <c r="B80" s="1"/>
      <c r="C80" t="s">
        <v>139</v>
      </c>
      <c r="D80" s="7" t="s">
        <v>138</v>
      </c>
      <c r="E80" s="109">
        <v>420</v>
      </c>
      <c r="F80" s="108">
        <v>0.61208653128885204</v>
      </c>
      <c r="G80" s="107">
        <v>15.475675262688563</v>
      </c>
      <c r="H80" s="108">
        <v>0.45594973509933778</v>
      </c>
      <c r="I80" s="107">
        <v>17.116947609852545</v>
      </c>
      <c r="J80" s="106">
        <v>-9.5885807713710691E-2</v>
      </c>
      <c r="K80" t="s">
        <v>133</v>
      </c>
      <c r="L80" s="7" t="s">
        <v>137</v>
      </c>
      <c r="M80" s="108">
        <v>1.1069751381215469</v>
      </c>
    </row>
    <row r="81" spans="2:13">
      <c r="B81" s="1"/>
      <c r="C81" t="s">
        <v>136</v>
      </c>
      <c r="D81" s="7" t="s">
        <v>135</v>
      </c>
      <c r="E81" s="109">
        <v>796</v>
      </c>
      <c r="F81" s="108">
        <v>2.149247257150753</v>
      </c>
      <c r="G81" s="107">
        <v>14.770658548000023</v>
      </c>
      <c r="H81" s="108">
        <v>2.2048415125586529</v>
      </c>
      <c r="I81" s="107">
        <v>14.520991215473185</v>
      </c>
      <c r="J81" s="106">
        <v>1.7193546144480765E-2</v>
      </c>
      <c r="K81" t="s">
        <v>130</v>
      </c>
      <c r="L81" s="7" t="s">
        <v>134</v>
      </c>
      <c r="M81" s="108">
        <v>0.92480637745233485</v>
      </c>
    </row>
    <row r="82" spans="2:13">
      <c r="B82" s="2"/>
      <c r="C82" t="s">
        <v>133</v>
      </c>
      <c r="D82" s="7" t="s">
        <v>132</v>
      </c>
      <c r="E82" s="109">
        <v>443</v>
      </c>
      <c r="F82" s="108">
        <v>0.38251205312672937</v>
      </c>
      <c r="G82" s="107">
        <v>19.007398864303987</v>
      </c>
      <c r="H82" s="108">
        <v>0.42603488141202422</v>
      </c>
      <c r="I82" s="107">
        <v>18.43368290112798</v>
      </c>
      <c r="J82" s="106">
        <v>3.1123241419157788E-2</v>
      </c>
      <c r="K82" t="s">
        <v>127</v>
      </c>
      <c r="L82" s="7" t="s">
        <v>131</v>
      </c>
      <c r="M82" s="108">
        <v>1.1734365372374285</v>
      </c>
    </row>
    <row r="83" spans="2:13">
      <c r="B83" s="1"/>
      <c r="C83" t="s">
        <v>130</v>
      </c>
      <c r="D83" s="7" t="s">
        <v>129</v>
      </c>
      <c r="E83" s="109">
        <v>450</v>
      </c>
      <c r="F83" s="108">
        <v>0.42025418408304493</v>
      </c>
      <c r="G83" s="107">
        <v>18.375151485267327</v>
      </c>
      <c r="H83" s="108">
        <v>0.43535821266032282</v>
      </c>
      <c r="I83" s="107">
        <v>18.188191152463098</v>
      </c>
      <c r="J83" s="106">
        <v>1.0279215301677302E-2</v>
      </c>
      <c r="K83" t="s">
        <v>124</v>
      </c>
      <c r="L83" s="7" t="s">
        <v>128</v>
      </c>
      <c r="M83" s="108">
        <v>0.89129756401188287</v>
      </c>
    </row>
    <row r="84" spans="2:13">
      <c r="B84" s="1"/>
      <c r="C84" t="s">
        <v>127</v>
      </c>
      <c r="D84" s="7" t="s">
        <v>126</v>
      </c>
      <c r="E84" s="109">
        <v>556</v>
      </c>
      <c r="F84" s="108">
        <v>0.54314694677075936</v>
      </c>
      <c r="G84" s="107">
        <v>21.174042284073387</v>
      </c>
      <c r="H84" s="108">
        <v>0.70090305046518175</v>
      </c>
      <c r="I84" s="107">
        <v>19.246855974163555</v>
      </c>
      <c r="J84" s="106">
        <v>0.10012992836320045</v>
      </c>
      <c r="K84" t="s">
        <v>121</v>
      </c>
      <c r="L84" s="7" t="s">
        <v>125</v>
      </c>
      <c r="M84" s="108">
        <v>0.88946114701930556</v>
      </c>
    </row>
    <row r="85" spans="2:13">
      <c r="B85" s="1"/>
      <c r="C85" t="s">
        <v>124</v>
      </c>
      <c r="D85" s="7" t="s">
        <v>123</v>
      </c>
      <c r="E85" s="109">
        <v>621</v>
      </c>
      <c r="F85" s="108">
        <v>0.51381080482611785</v>
      </c>
      <c r="G85" s="107">
        <v>26.534867607199811</v>
      </c>
      <c r="H85" s="108">
        <v>0.53982723248272946</v>
      </c>
      <c r="I85" s="107">
        <v>26.052180372171289</v>
      </c>
      <c r="J85" s="106">
        <v>1.8527709701569695E-2</v>
      </c>
      <c r="K85" t="s">
        <v>118</v>
      </c>
      <c r="L85" s="7" t="s">
        <v>122</v>
      </c>
      <c r="M85" s="108">
        <v>0.83800548038176026</v>
      </c>
    </row>
    <row r="86" spans="2:13">
      <c r="B86" s="1"/>
      <c r="C86" t="s">
        <v>121</v>
      </c>
      <c r="D86" s="7" t="s">
        <v>120</v>
      </c>
      <c r="E86" s="109">
        <v>702</v>
      </c>
      <c r="F86" s="108">
        <v>0.53158991768379227</v>
      </c>
      <c r="G86" s="107">
        <v>30.186553948658897</v>
      </c>
      <c r="H86" s="108">
        <v>0.60529968710359405</v>
      </c>
      <c r="I86" s="107">
        <v>28.671922262429867</v>
      </c>
      <c r="J86" s="106">
        <v>5.2826304157978399E-2</v>
      </c>
      <c r="K86" t="s">
        <v>115</v>
      </c>
      <c r="L86" s="7" t="s">
        <v>119</v>
      </c>
      <c r="M86" s="108">
        <v>0.87393573529411761</v>
      </c>
    </row>
    <row r="87" spans="2:13">
      <c r="B87" s="1"/>
      <c r="C87" t="s">
        <v>118</v>
      </c>
      <c r="D87" s="7" t="s">
        <v>117</v>
      </c>
      <c r="E87" s="109">
        <v>472</v>
      </c>
      <c r="F87" s="108">
        <v>0.34294454029511917</v>
      </c>
      <c r="G87" s="107">
        <v>23.621354725644846</v>
      </c>
      <c r="H87" s="108">
        <v>0.32890314217274902</v>
      </c>
      <c r="I87" s="107">
        <v>23.901280621454013</v>
      </c>
      <c r="J87" s="106">
        <v>-1.1711753032927597E-2</v>
      </c>
      <c r="K87" t="s">
        <v>112</v>
      </c>
      <c r="L87" s="7" t="s">
        <v>116</v>
      </c>
      <c r="M87" s="108">
        <v>1.0961780851523666</v>
      </c>
    </row>
    <row r="88" spans="2:13">
      <c r="B88" s="1"/>
      <c r="C88" t="s">
        <v>115</v>
      </c>
      <c r="D88" s="7" t="s">
        <v>114</v>
      </c>
      <c r="E88" s="109">
        <v>775</v>
      </c>
      <c r="F88" s="108">
        <v>0.77378730987514199</v>
      </c>
      <c r="G88" s="107">
        <v>26.437816077536954</v>
      </c>
      <c r="H88" s="108">
        <v>0.78149181510710264</v>
      </c>
      <c r="I88" s="107">
        <v>26.32251198805994</v>
      </c>
      <c r="J88" s="106">
        <v>4.3804363933548363E-3</v>
      </c>
      <c r="K88" t="s">
        <v>108</v>
      </c>
      <c r="L88" s="7" t="s">
        <v>113</v>
      </c>
      <c r="M88" s="108">
        <v>1.0766819464439965</v>
      </c>
    </row>
    <row r="89" spans="2:13">
      <c r="B89" s="82"/>
      <c r="C89" t="s">
        <v>112</v>
      </c>
      <c r="D89" s="7" t="s">
        <v>111</v>
      </c>
      <c r="E89" s="109">
        <v>828</v>
      </c>
      <c r="F89" s="108">
        <v>1.7527594558610708</v>
      </c>
      <c r="G89" s="107">
        <v>17.497951614679128</v>
      </c>
      <c r="H89" s="108">
        <v>1.6592947927126669</v>
      </c>
      <c r="I89" s="107">
        <v>18.093583102723279</v>
      </c>
      <c r="J89" s="106">
        <v>-3.291948779092313E-2</v>
      </c>
      <c r="K89" t="s">
        <v>110</v>
      </c>
      <c r="L89" s="7" t="s">
        <v>109</v>
      </c>
      <c r="M89" s="108">
        <v>2.1621436222286206</v>
      </c>
    </row>
    <row r="90" spans="2:13">
      <c r="C90" t="s">
        <v>108</v>
      </c>
      <c r="D90" s="7" t="s">
        <v>107</v>
      </c>
      <c r="E90" s="109">
        <v>352</v>
      </c>
      <c r="F90" s="108">
        <v>0.44124161388286343</v>
      </c>
      <c r="G90" s="107">
        <v>21.560203578566838</v>
      </c>
      <c r="H90" s="108">
        <v>0.39306241651139462</v>
      </c>
      <c r="I90" s="107">
        <v>22.675459669569634</v>
      </c>
      <c r="J90" s="106">
        <v>-4.9183395055909851E-2</v>
      </c>
      <c r="K90" t="s">
        <v>99</v>
      </c>
      <c r="L90" s="7" t="s">
        <v>106</v>
      </c>
      <c r="M90" s="108">
        <v>0.89221529745042505</v>
      </c>
    </row>
    <row r="91" spans="2:13">
      <c r="D91" s="113" t="s">
        <v>105</v>
      </c>
      <c r="E91" s="112" t="s">
        <v>104</v>
      </c>
      <c r="F91" s="61" t="s">
        <v>103</v>
      </c>
      <c r="G91" s="111" t="s">
        <v>102</v>
      </c>
      <c r="H91" s="61" t="s">
        <v>103</v>
      </c>
      <c r="I91" s="111" t="s">
        <v>102</v>
      </c>
      <c r="J91" s="110" t="s">
        <v>101</v>
      </c>
      <c r="K91" t="s">
        <v>95</v>
      </c>
      <c r="L91" s="7" t="s">
        <v>100</v>
      </c>
      <c r="M91" s="108">
        <v>0.5100619427852876</v>
      </c>
    </row>
    <row r="92" spans="2:13">
      <c r="C92" t="s">
        <v>99</v>
      </c>
      <c r="D92" s="7" t="s">
        <v>98</v>
      </c>
      <c r="E92" s="109">
        <v>825</v>
      </c>
      <c r="F92" s="108">
        <v>1.2050436226415093</v>
      </c>
      <c r="G92" s="107">
        <v>25.968136146491648</v>
      </c>
      <c r="H92" s="108">
        <v>1.4212527788279774</v>
      </c>
      <c r="I92" s="107">
        <v>23.322748115444707</v>
      </c>
      <c r="J92" s="106">
        <v>0.11342522836299551</v>
      </c>
      <c r="K92" t="s">
        <v>97</v>
      </c>
      <c r="L92" s="7" t="s">
        <v>96</v>
      </c>
      <c r="M92" s="108">
        <v>7.4510425652310595</v>
      </c>
    </row>
    <row r="93" spans="2:13">
      <c r="C93" t="s">
        <v>95</v>
      </c>
      <c r="D93" s="7" t="s">
        <v>94</v>
      </c>
      <c r="E93" s="109">
        <v>655</v>
      </c>
      <c r="F93" s="108">
        <v>1.5208643216080402</v>
      </c>
      <c r="G93" s="107">
        <v>22.129683070219652</v>
      </c>
      <c r="H93" s="108">
        <v>1.5231257898049086</v>
      </c>
      <c r="I93" s="107">
        <v>22.10153843440229</v>
      </c>
      <c r="J93" s="106">
        <v>1.2734242867706858E-3</v>
      </c>
    </row>
    <row r="96" spans="2:13">
      <c r="E96" s="10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2" customWidth="1"/>
    <col min="2" max="2" width="11.28515625" style="132" customWidth="1"/>
    <col min="3" max="3" width="10.140625" style="132" bestFit="1" customWidth="1"/>
    <col min="4" max="4" width="11.28515625" style="132" bestFit="1" customWidth="1"/>
    <col min="5" max="6" width="11.42578125" style="132" customWidth="1"/>
    <col min="7" max="8" width="9.28515625" style="132" bestFit="1" customWidth="1"/>
    <col min="9" max="9" width="9.85546875" style="132" customWidth="1"/>
    <col min="10" max="10" width="10.140625" style="132" customWidth="1"/>
    <col min="11" max="11" width="9.85546875" style="132" customWidth="1"/>
    <col min="12" max="12" width="10.140625" style="132" customWidth="1"/>
    <col min="13" max="13" width="0.5703125" style="132" customWidth="1"/>
    <col min="14" max="16384" width="9.140625" style="132"/>
  </cols>
  <sheetData>
    <row r="1" spans="1:13" s="180" customFormat="1" ht="24.75" customHeight="1">
      <c r="A1" s="133"/>
      <c r="B1" s="182" t="s">
        <v>44</v>
      </c>
      <c r="C1" s="133"/>
      <c r="D1" s="133"/>
      <c r="E1" s="133"/>
      <c r="F1" s="133"/>
      <c r="G1" s="133"/>
      <c r="H1" s="133"/>
      <c r="I1" s="181"/>
      <c r="J1" s="133"/>
      <c r="K1" s="133"/>
      <c r="L1" s="133"/>
      <c r="M1" s="133"/>
    </row>
    <row r="2" spans="1:13" s="180" customForma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3">
      <c r="A3" s="151"/>
      <c r="C3" s="151"/>
      <c r="D3" s="151"/>
      <c r="E3" s="151"/>
      <c r="F3" s="151"/>
      <c r="G3" s="151"/>
      <c r="H3" s="151"/>
      <c r="I3" s="151"/>
    </row>
    <row r="4" spans="1:13">
      <c r="I4" s="151"/>
    </row>
    <row r="5" spans="1:13">
      <c r="I5" s="151"/>
    </row>
    <row r="6" spans="1:13">
      <c r="I6" s="151"/>
    </row>
    <row r="7" spans="1:13">
      <c r="I7" s="151"/>
    </row>
    <row r="8" spans="1:13">
      <c r="I8" s="151"/>
    </row>
    <row r="9" spans="1:13">
      <c r="I9" s="151"/>
    </row>
    <row r="10" spans="1:13">
      <c r="I10" s="151"/>
    </row>
    <row r="11" spans="1:13">
      <c r="I11" s="151"/>
    </row>
    <row r="12" spans="1:13">
      <c r="I12" s="151"/>
    </row>
    <row r="13" spans="1:13">
      <c r="I13" s="151"/>
    </row>
    <row r="14" spans="1:13">
      <c r="I14" s="151"/>
    </row>
    <row r="15" spans="1:13">
      <c r="I15" s="151"/>
    </row>
    <row r="16" spans="1:13">
      <c r="H16" s="180"/>
      <c r="I16" s="151"/>
    </row>
    <row r="17" spans="2:12">
      <c r="H17" s="180"/>
      <c r="I17" s="151"/>
    </row>
    <row r="18" spans="2:12">
      <c r="C18" s="151"/>
      <c r="D18" s="151"/>
      <c r="E18" s="151"/>
      <c r="F18" s="151"/>
      <c r="G18" s="179"/>
      <c r="H18" s="140"/>
      <c r="I18" s="151"/>
      <c r="J18" s="151"/>
      <c r="K18" s="151"/>
      <c r="L18" s="151"/>
    </row>
    <row r="19" spans="2:12">
      <c r="B19" s="151"/>
      <c r="C19" s="151"/>
      <c r="D19" s="151"/>
      <c r="E19" s="151"/>
      <c r="F19" s="151"/>
      <c r="G19" s="230" t="s">
        <v>344</v>
      </c>
      <c r="H19" s="230"/>
      <c r="I19" s="151"/>
      <c r="J19" s="151"/>
      <c r="K19" s="151"/>
      <c r="L19" s="151"/>
    </row>
    <row r="20" spans="2:12" ht="13.5" thickBot="1">
      <c r="C20" s="229" t="s">
        <v>39</v>
      </c>
      <c r="D20" s="229"/>
      <c r="E20" s="229" t="s">
        <v>28</v>
      </c>
      <c r="F20" s="229"/>
      <c r="G20" s="229" t="s">
        <v>343</v>
      </c>
      <c r="H20" s="229"/>
      <c r="I20" s="229" t="s">
        <v>342</v>
      </c>
      <c r="J20" s="229"/>
      <c r="K20" s="228" t="s">
        <v>341</v>
      </c>
      <c r="L20" s="228"/>
    </row>
    <row r="21" spans="2:12" ht="13.5" thickTop="1">
      <c r="B21" s="178"/>
      <c r="C21" s="177" t="s">
        <v>50</v>
      </c>
      <c r="D21" s="176" t="s">
        <v>340</v>
      </c>
      <c r="E21" s="173" t="s">
        <v>50</v>
      </c>
      <c r="F21" s="172" t="s">
        <v>340</v>
      </c>
      <c r="G21" s="175" t="s">
        <v>50</v>
      </c>
      <c r="H21" s="174" t="s">
        <v>340</v>
      </c>
      <c r="I21" s="173" t="s">
        <v>50</v>
      </c>
      <c r="J21" s="172" t="s">
        <v>340</v>
      </c>
      <c r="K21" s="171" t="s">
        <v>339</v>
      </c>
      <c r="L21" s="170" t="s">
        <v>66</v>
      </c>
    </row>
    <row r="22" spans="2:12">
      <c r="B22" s="169" t="s">
        <v>16</v>
      </c>
      <c r="C22" s="165">
        <v>4304303</v>
      </c>
      <c r="D22" s="168">
        <v>4304303</v>
      </c>
      <c r="E22" s="165">
        <v>21002209.268195909</v>
      </c>
      <c r="F22" s="168">
        <v>21002209.268195909</v>
      </c>
      <c r="G22" s="167">
        <v>4.8793519573775148</v>
      </c>
      <c r="H22" s="166">
        <v>4.8793519573775148</v>
      </c>
      <c r="I22" s="165">
        <v>7949333.1865065405</v>
      </c>
      <c r="J22" s="164">
        <v>7949333.1865065405</v>
      </c>
      <c r="K22" s="165">
        <v>173634.09523809524</v>
      </c>
      <c r="L22" s="164">
        <v>138848.48387096773</v>
      </c>
    </row>
    <row r="23" spans="2:12">
      <c r="B23" s="169" t="s">
        <v>15</v>
      </c>
      <c r="C23" s="165">
        <v>4013378</v>
      </c>
      <c r="D23" s="168">
        <v>8317681</v>
      </c>
      <c r="E23" s="165">
        <v>19640648.840457384</v>
      </c>
      <c r="F23" s="168">
        <v>40642858.108653292</v>
      </c>
      <c r="G23" s="167">
        <v>4.8937949130277243</v>
      </c>
      <c r="H23" s="166">
        <v>4.8863208517678531</v>
      </c>
      <c r="I23" s="165">
        <v>7406505.4759493517</v>
      </c>
      <c r="J23" s="164">
        <v>15355838.662455892</v>
      </c>
      <c r="K23" s="165">
        <v>176391.94736842104</v>
      </c>
      <c r="L23" s="164">
        <v>143334.92857142858</v>
      </c>
    </row>
    <row r="24" spans="2:12">
      <c r="B24" s="169" t="s">
        <v>14</v>
      </c>
      <c r="C24" s="165">
        <v>4953613</v>
      </c>
      <c r="D24" s="168">
        <v>13271294</v>
      </c>
      <c r="E24" s="165">
        <v>24584496.947578724</v>
      </c>
      <c r="F24" s="168">
        <v>65227355.05623202</v>
      </c>
      <c r="G24" s="167">
        <v>4.9629425931292417</v>
      </c>
      <c r="H24" s="166">
        <v>4.9149205085978824</v>
      </c>
      <c r="I24" s="165">
        <v>9213936.4545873273</v>
      </c>
      <c r="J24" s="164">
        <v>24569775.11704322</v>
      </c>
      <c r="K24" s="165">
        <v>194391.36363636365</v>
      </c>
      <c r="L24" s="164">
        <v>159793.96774193548</v>
      </c>
    </row>
    <row r="25" spans="2:12">
      <c r="B25" s="169" t="s">
        <v>13</v>
      </c>
      <c r="C25" s="165">
        <v>4335893</v>
      </c>
      <c r="D25" s="168">
        <v>17607187</v>
      </c>
      <c r="E25" s="165">
        <v>21483810.64285082</v>
      </c>
      <c r="F25" s="168">
        <v>86711165.699082837</v>
      </c>
      <c r="G25" s="167">
        <v>4.9548756491109955</v>
      </c>
      <c r="H25" s="166">
        <v>4.924759741523892</v>
      </c>
      <c r="I25" s="165">
        <v>8071145.2542112675</v>
      </c>
      <c r="J25" s="164">
        <v>32640920.371254489</v>
      </c>
      <c r="K25" s="165">
        <v>177829.23809523811</v>
      </c>
      <c r="L25" s="164">
        <v>144529.76666666666</v>
      </c>
    </row>
    <row r="26" spans="2:12">
      <c r="B26" s="169" t="s">
        <v>12</v>
      </c>
      <c r="C26" s="165">
        <v>4826433</v>
      </c>
      <c r="D26" s="168">
        <v>22433620</v>
      </c>
      <c r="E26" s="165">
        <v>24096136.568212964</v>
      </c>
      <c r="F26" s="168">
        <v>110807302.26729581</v>
      </c>
      <c r="G26" s="167">
        <v>4.9925351845167985</v>
      </c>
      <c r="H26" s="166">
        <v>4.9393411436627614</v>
      </c>
      <c r="I26" s="165">
        <v>9029238.0860415287</v>
      </c>
      <c r="J26" s="164">
        <v>41670158.457296014</v>
      </c>
      <c r="K26" s="165">
        <v>192320.6</v>
      </c>
      <c r="L26" s="164">
        <v>155691.38709677418</v>
      </c>
    </row>
    <row r="27" spans="2:12">
      <c r="B27" s="169" t="s">
        <v>11</v>
      </c>
      <c r="C27" s="165">
        <v>4197144</v>
      </c>
      <c r="D27" s="168">
        <v>26630764</v>
      </c>
      <c r="E27" s="165">
        <v>21004424.121038247</v>
      </c>
      <c r="F27" s="168">
        <v>131811726.38833405</v>
      </c>
      <c r="G27" s="167">
        <v>5.004456392498863</v>
      </c>
      <c r="H27" s="166">
        <v>4.9496036384211148</v>
      </c>
      <c r="I27" s="165">
        <v>7852915.2072636625</v>
      </c>
      <c r="J27" s="164">
        <v>49523073.664559677</v>
      </c>
      <c r="K27" s="165">
        <v>177374.94736842104</v>
      </c>
      <c r="L27" s="164">
        <v>139904.79999999999</v>
      </c>
    </row>
    <row r="28" spans="2:12">
      <c r="B28" s="169" t="s">
        <v>10</v>
      </c>
      <c r="C28" s="165"/>
      <c r="D28" s="168"/>
      <c r="E28" s="165"/>
      <c r="F28" s="168"/>
      <c r="G28" s="167"/>
      <c r="H28" s="166"/>
      <c r="I28" s="165"/>
      <c r="J28" s="164"/>
      <c r="K28" s="165"/>
      <c r="L28" s="164"/>
    </row>
    <row r="29" spans="2:12">
      <c r="B29" s="169" t="s">
        <v>9</v>
      </c>
      <c r="C29" s="165"/>
      <c r="D29" s="168"/>
      <c r="E29" s="165"/>
      <c r="F29" s="168"/>
      <c r="G29" s="167"/>
      <c r="H29" s="166"/>
      <c r="I29" s="165"/>
      <c r="J29" s="164"/>
      <c r="K29" s="165"/>
      <c r="L29" s="164"/>
    </row>
    <row r="30" spans="2:12">
      <c r="B30" s="169" t="s">
        <v>8</v>
      </c>
      <c r="C30" s="165"/>
      <c r="D30" s="168"/>
      <c r="E30" s="165"/>
      <c r="F30" s="168"/>
      <c r="G30" s="167"/>
      <c r="H30" s="166"/>
      <c r="I30" s="165"/>
      <c r="J30" s="164"/>
      <c r="K30" s="165"/>
      <c r="L30" s="164"/>
    </row>
    <row r="31" spans="2:12">
      <c r="B31" s="169" t="s">
        <v>7</v>
      </c>
      <c r="C31" s="165"/>
      <c r="D31" s="168"/>
      <c r="E31" s="165"/>
      <c r="F31" s="168"/>
      <c r="G31" s="167"/>
      <c r="H31" s="166"/>
      <c r="I31" s="165"/>
      <c r="J31" s="164"/>
      <c r="K31" s="165"/>
      <c r="L31" s="164"/>
    </row>
    <row r="32" spans="2:12">
      <c r="B32" s="169" t="s">
        <v>6</v>
      </c>
      <c r="C32" s="165"/>
      <c r="D32" s="168"/>
      <c r="E32" s="165"/>
      <c r="F32" s="168"/>
      <c r="G32" s="167"/>
      <c r="H32" s="166"/>
      <c r="I32" s="165"/>
      <c r="J32" s="164"/>
      <c r="K32" s="165"/>
      <c r="L32" s="164"/>
    </row>
    <row r="33" spans="2:12" ht="13.5" thickBot="1">
      <c r="B33" s="163" t="s">
        <v>5</v>
      </c>
      <c r="C33" s="159"/>
      <c r="D33" s="162"/>
      <c r="E33" s="159"/>
      <c r="F33" s="158"/>
      <c r="G33" s="161"/>
      <c r="H33" s="160"/>
      <c r="I33" s="159"/>
      <c r="J33" s="158"/>
      <c r="K33" s="159"/>
      <c r="L33" s="158"/>
    </row>
    <row r="34" spans="2:12" ht="14.25" thickTop="1" thickBot="1">
      <c r="B34" s="151"/>
      <c r="C34" s="157"/>
      <c r="D34" s="150"/>
      <c r="E34" s="150"/>
      <c r="F34" s="150"/>
      <c r="G34" s="150"/>
      <c r="H34" s="150"/>
      <c r="I34" s="150"/>
      <c r="J34" s="150"/>
      <c r="K34" s="151"/>
      <c r="L34" s="151"/>
    </row>
    <row r="35" spans="2:12" ht="13.5" thickTop="1">
      <c r="B35" s="151"/>
      <c r="C35" s="150"/>
      <c r="D35" s="150"/>
      <c r="E35" s="150"/>
      <c r="F35" s="150"/>
      <c r="G35" s="150"/>
      <c r="H35" s="150"/>
      <c r="I35" s="155" t="s">
        <v>39</v>
      </c>
      <c r="J35" s="154" t="s">
        <v>337</v>
      </c>
      <c r="K35" s="153" t="s">
        <v>39</v>
      </c>
      <c r="L35" s="152" t="s">
        <v>336</v>
      </c>
    </row>
    <row r="36" spans="2:12">
      <c r="B36" s="151"/>
      <c r="C36" s="150"/>
      <c r="D36" s="150"/>
      <c r="E36" s="150"/>
      <c r="F36" s="150"/>
      <c r="G36" s="150"/>
      <c r="H36" s="150"/>
      <c r="I36" s="149">
        <v>1</v>
      </c>
      <c r="J36" s="148">
        <v>0.23524315474768293</v>
      </c>
      <c r="K36" s="147" t="s">
        <v>394</v>
      </c>
      <c r="L36" s="146">
        <v>0.23524315474768293</v>
      </c>
    </row>
    <row r="37" spans="2:12">
      <c r="B37" s="151"/>
      <c r="C37" s="150"/>
      <c r="D37" s="150"/>
      <c r="E37" s="150"/>
      <c r="F37" s="150"/>
      <c r="G37" s="150"/>
      <c r="H37" s="150"/>
      <c r="I37" s="149">
        <v>2</v>
      </c>
      <c r="J37" s="148">
        <v>0.26630779171401919</v>
      </c>
      <c r="K37" s="147" t="s">
        <v>395</v>
      </c>
      <c r="L37" s="146">
        <v>0.50155094646170206</v>
      </c>
    </row>
    <row r="38" spans="2:12">
      <c r="B38" s="151"/>
      <c r="C38" s="150"/>
      <c r="D38" s="150"/>
      <c r="E38" s="150"/>
      <c r="F38" s="150"/>
      <c r="G38" s="150"/>
      <c r="H38" s="150"/>
      <c r="I38" s="149">
        <v>3</v>
      </c>
      <c r="J38" s="148">
        <v>0.10168723860890594</v>
      </c>
      <c r="K38" s="147" t="s">
        <v>396</v>
      </c>
      <c r="L38" s="146">
        <v>0.603238185070608</v>
      </c>
    </row>
    <row r="39" spans="2:12">
      <c r="B39" s="151"/>
      <c r="C39" s="150"/>
      <c r="D39" s="150"/>
      <c r="E39" s="150"/>
      <c r="F39" s="150"/>
      <c r="G39" s="150"/>
      <c r="H39" s="150"/>
      <c r="I39" s="149">
        <v>4</v>
      </c>
      <c r="J39" s="148">
        <v>0.10246842530629374</v>
      </c>
      <c r="K39" s="147" t="s">
        <v>397</v>
      </c>
      <c r="L39" s="146">
        <v>0.70570661037690174</v>
      </c>
    </row>
    <row r="40" spans="2:12">
      <c r="B40" s="151"/>
      <c r="C40" s="150"/>
      <c r="D40" s="150"/>
      <c r="E40" s="150"/>
      <c r="F40" s="150"/>
      <c r="G40" s="150"/>
      <c r="H40" s="150"/>
      <c r="I40" s="149">
        <v>5</v>
      </c>
      <c r="J40" s="148">
        <v>5.018501243458081E-2</v>
      </c>
      <c r="K40" s="147" t="s">
        <v>398</v>
      </c>
      <c r="L40" s="146">
        <v>0.75589162281148259</v>
      </c>
    </row>
    <row r="41" spans="2:12">
      <c r="B41" s="151"/>
      <c r="C41" s="150"/>
      <c r="D41" s="150"/>
      <c r="E41" s="150"/>
      <c r="F41" s="150"/>
      <c r="G41" s="150"/>
      <c r="H41" s="150"/>
      <c r="I41" s="149">
        <v>10</v>
      </c>
      <c r="J41" s="148">
        <v>1.5891747468934323E-2</v>
      </c>
      <c r="K41" s="147" t="s">
        <v>399</v>
      </c>
      <c r="L41" s="146">
        <v>0.88752781419391291</v>
      </c>
    </row>
    <row r="42" spans="2:12">
      <c r="B42" s="151"/>
      <c r="C42" s="150"/>
      <c r="D42" s="150"/>
      <c r="E42" s="150"/>
      <c r="F42" s="150"/>
      <c r="G42" s="150"/>
      <c r="H42" s="150"/>
      <c r="I42" s="149">
        <v>15</v>
      </c>
      <c r="J42" s="148">
        <v>6.3762286550084245E-3</v>
      </c>
      <c r="K42" s="147" t="s">
        <v>400</v>
      </c>
      <c r="L42" s="146">
        <v>0.93341422216866554</v>
      </c>
    </row>
    <row r="43" spans="2:12">
      <c r="B43" s="151"/>
      <c r="C43" s="150"/>
      <c r="D43" s="150"/>
      <c r="E43" s="150"/>
      <c r="F43" s="150"/>
      <c r="G43" s="150"/>
      <c r="H43" s="150"/>
      <c r="I43" s="149">
        <v>30</v>
      </c>
      <c r="J43" s="148">
        <v>1.2278758993515735E-3</v>
      </c>
      <c r="K43" s="147" t="s">
        <v>401</v>
      </c>
      <c r="L43" s="146">
        <v>0.97488360110446481</v>
      </c>
    </row>
    <row r="44" spans="2:12">
      <c r="B44" s="151"/>
      <c r="C44" s="150"/>
      <c r="D44" s="150"/>
      <c r="E44" s="150"/>
      <c r="F44" s="150"/>
      <c r="G44" s="150"/>
      <c r="H44" s="150"/>
      <c r="I44" s="149">
        <v>45</v>
      </c>
      <c r="J44" s="148">
        <v>4.8408643747701626E-4</v>
      </c>
      <c r="K44" s="147" t="s">
        <v>402</v>
      </c>
      <c r="L44" s="146">
        <v>0.98683409547514211</v>
      </c>
    </row>
    <row r="45" spans="2:12" ht="13.5" thickBot="1">
      <c r="B45" s="151"/>
      <c r="C45" s="150"/>
      <c r="D45" s="150"/>
      <c r="E45" s="150"/>
      <c r="F45" s="150"/>
      <c r="G45" s="150"/>
      <c r="H45" s="150"/>
      <c r="I45" s="145">
        <v>60</v>
      </c>
      <c r="J45" s="144">
        <v>2.7632401795898352E-4</v>
      </c>
      <c r="K45" s="143" t="s">
        <v>403</v>
      </c>
      <c r="L45" s="142">
        <v>0.99206555319860612</v>
      </c>
    </row>
    <row r="46" spans="2:12" ht="14.25" thickTop="1" thickBot="1">
      <c r="B46" s="151"/>
      <c r="C46" s="150"/>
      <c r="D46" s="150"/>
      <c r="E46" s="150"/>
      <c r="F46" s="150"/>
      <c r="G46" s="150"/>
      <c r="H46" s="150"/>
      <c r="I46" s="141"/>
      <c r="J46" s="141"/>
      <c r="K46" s="141"/>
      <c r="L46" s="140"/>
    </row>
    <row r="47" spans="2:12" ht="39.75" thickTop="1" thickBot="1">
      <c r="B47" s="151"/>
      <c r="C47" s="150"/>
      <c r="D47" s="150"/>
      <c r="E47" s="150"/>
      <c r="F47" s="150"/>
      <c r="G47" s="150"/>
      <c r="H47" s="150"/>
      <c r="I47" s="139" t="s">
        <v>338</v>
      </c>
      <c r="J47" s="138"/>
      <c r="K47" s="138"/>
      <c r="L47" s="137">
        <v>5.6120639326517345</v>
      </c>
    </row>
    <row r="48" spans="2:12" ht="14.25" thickTop="1" thickBot="1">
      <c r="B48" s="151"/>
      <c r="C48" s="150"/>
      <c r="D48" s="150"/>
      <c r="E48" s="150"/>
      <c r="F48" s="150"/>
      <c r="G48" s="150"/>
      <c r="H48" s="150"/>
      <c r="I48" s="156"/>
      <c r="J48" s="156"/>
      <c r="K48" s="140"/>
      <c r="L48" s="140"/>
    </row>
    <row r="49" spans="1:13" ht="13.5" thickTop="1">
      <c r="B49" s="151"/>
      <c r="C49" s="150"/>
      <c r="D49" s="150"/>
      <c r="E49" s="150"/>
      <c r="F49" s="150"/>
      <c r="G49" s="150"/>
      <c r="H49" s="150"/>
      <c r="I49" s="155" t="s">
        <v>39</v>
      </c>
      <c r="J49" s="154" t="s">
        <v>337</v>
      </c>
      <c r="K49" s="153" t="s">
        <v>39</v>
      </c>
      <c r="L49" s="152" t="s">
        <v>336</v>
      </c>
    </row>
    <row r="50" spans="1:13">
      <c r="B50" s="151"/>
      <c r="C50" s="150"/>
      <c r="D50" s="150"/>
      <c r="E50" s="150"/>
      <c r="F50" s="150"/>
      <c r="G50" s="150"/>
      <c r="H50" s="150"/>
      <c r="I50" s="149">
        <v>5</v>
      </c>
      <c r="J50" s="148">
        <v>7.6713434944988392E-3</v>
      </c>
      <c r="K50" s="147" t="s">
        <v>398</v>
      </c>
      <c r="L50" s="146">
        <v>5.6424750176642786E-2</v>
      </c>
    </row>
    <row r="51" spans="1:13">
      <c r="B51" s="151"/>
      <c r="C51" s="150"/>
      <c r="D51" s="150"/>
      <c r="E51" s="150"/>
      <c r="F51" s="150"/>
      <c r="G51" s="150"/>
      <c r="H51" s="150"/>
      <c r="I51" s="149">
        <v>15</v>
      </c>
      <c r="J51" s="148">
        <v>9.6116101970548321E-3</v>
      </c>
      <c r="K51" s="147" t="s">
        <v>400</v>
      </c>
      <c r="L51" s="146">
        <v>0.14169554635891571</v>
      </c>
    </row>
    <row r="52" spans="1:13">
      <c r="B52" s="151"/>
      <c r="C52" s="150"/>
      <c r="D52" s="150"/>
      <c r="E52" s="150"/>
      <c r="F52" s="150"/>
      <c r="G52" s="150"/>
      <c r="H52" s="150"/>
      <c r="I52" s="149">
        <v>30</v>
      </c>
      <c r="J52" s="148">
        <v>1.4052914325448897E-2</v>
      </c>
      <c r="K52" s="147" t="s">
        <v>401</v>
      </c>
      <c r="L52" s="146">
        <v>0.31971782017204453</v>
      </c>
    </row>
    <row r="53" spans="1:13">
      <c r="B53" s="151"/>
      <c r="C53" s="150"/>
      <c r="D53" s="150"/>
      <c r="E53" s="150"/>
      <c r="F53" s="150"/>
      <c r="G53" s="150"/>
      <c r="H53" s="150"/>
      <c r="I53" s="149">
        <v>45</v>
      </c>
      <c r="J53" s="148">
        <v>1.1574307728542108E-2</v>
      </c>
      <c r="K53" s="147" t="s">
        <v>402</v>
      </c>
      <c r="L53" s="146">
        <v>0.52844789879209986</v>
      </c>
    </row>
    <row r="54" spans="1:13">
      <c r="B54" s="151"/>
      <c r="C54" s="150"/>
      <c r="D54" s="150"/>
      <c r="E54" s="150"/>
      <c r="F54" s="150"/>
      <c r="G54" s="150"/>
      <c r="H54" s="150"/>
      <c r="I54" s="149">
        <v>60</v>
      </c>
      <c r="J54" s="148">
        <v>8.9723315725132625E-3</v>
      </c>
      <c r="K54" s="147" t="s">
        <v>403</v>
      </c>
      <c r="L54" s="146">
        <v>0.680461626459406</v>
      </c>
    </row>
    <row r="55" spans="1:13">
      <c r="B55" s="151"/>
      <c r="C55" s="150"/>
      <c r="D55" s="150"/>
      <c r="E55" s="150"/>
      <c r="F55" s="150"/>
      <c r="G55" s="150"/>
      <c r="H55" s="150"/>
      <c r="I55" s="149">
        <v>75</v>
      </c>
      <c r="J55" s="148">
        <v>6.4040016598813409E-3</v>
      </c>
      <c r="K55" s="147" t="s">
        <v>404</v>
      </c>
      <c r="L55" s="146">
        <v>0.79601404169891121</v>
      </c>
    </row>
    <row r="56" spans="1:13">
      <c r="B56" s="151"/>
      <c r="C56" s="150"/>
      <c r="D56" s="150"/>
      <c r="E56" s="150"/>
      <c r="F56" s="150"/>
      <c r="G56" s="150"/>
      <c r="H56" s="150"/>
      <c r="I56" s="149">
        <v>90</v>
      </c>
      <c r="J56" s="148">
        <v>4.5085966151879146E-3</v>
      </c>
      <c r="K56" s="147" t="s">
        <v>405</v>
      </c>
      <c r="L56" s="146">
        <v>0.87417426510996732</v>
      </c>
    </row>
    <row r="57" spans="1:13">
      <c r="B57" s="151"/>
      <c r="C57" s="150"/>
      <c r="D57" s="150"/>
      <c r="E57" s="150"/>
      <c r="F57" s="150"/>
      <c r="G57" s="150"/>
      <c r="H57" s="150"/>
      <c r="I57" s="149">
        <v>100</v>
      </c>
      <c r="J57" s="148">
        <v>2.815069030876036E-3</v>
      </c>
      <c r="K57" s="147" t="s">
        <v>406</v>
      </c>
      <c r="L57" s="146">
        <v>0.90795509348047976</v>
      </c>
    </row>
    <row r="58" spans="1:13">
      <c r="B58" s="151"/>
      <c r="C58" s="150"/>
      <c r="D58" s="150"/>
      <c r="E58" s="150"/>
      <c r="F58" s="150"/>
      <c r="G58" s="150"/>
      <c r="H58" s="150"/>
      <c r="I58" s="149">
        <v>125</v>
      </c>
      <c r="J58" s="148">
        <v>1.2897726635487815E-3</v>
      </c>
      <c r="K58" s="147" t="s">
        <v>407</v>
      </c>
      <c r="L58" s="146">
        <v>0.95899644471361445</v>
      </c>
    </row>
    <row r="59" spans="1:13" ht="13.5" thickBot="1">
      <c r="I59" s="145">
        <v>150</v>
      </c>
      <c r="J59" s="144">
        <v>5.8320155221336205E-4</v>
      </c>
      <c r="K59" s="143" t="s">
        <v>408</v>
      </c>
      <c r="L59" s="142">
        <v>0.98198804436817977</v>
      </c>
    </row>
    <row r="60" spans="1:13" ht="14.25" thickTop="1" thickBot="1">
      <c r="I60" s="141"/>
      <c r="J60" s="141"/>
      <c r="K60" s="141"/>
      <c r="L60" s="140"/>
    </row>
    <row r="61" spans="1:13" ht="39.75" thickTop="1" thickBot="1">
      <c r="I61" s="139" t="s">
        <v>335</v>
      </c>
      <c r="J61" s="138"/>
      <c r="K61" s="138"/>
      <c r="L61" s="137">
        <v>50.745544676603522</v>
      </c>
    </row>
    <row r="62" spans="1:13" ht="13.5" thickTop="1">
      <c r="I62" s="136"/>
      <c r="J62" s="136"/>
      <c r="K62" s="136"/>
      <c r="L62" s="135"/>
    </row>
    <row r="64" spans="1:13" ht="24.75" customHeight="1">
      <c r="A64" s="133"/>
      <c r="B64" s="134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</row>
  </sheetData>
  <mergeCells count="6">
    <mergeCell ref="K20:L20"/>
    <mergeCell ref="C20:D20"/>
    <mergeCell ref="E20:F20"/>
    <mergeCell ref="G20:H20"/>
    <mergeCell ref="G19:H19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R55"/>
  <sheetViews>
    <sheetView showGridLines="0" zoomScaleNormal="10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9.140625" hidden="1" customWidth="1"/>
  </cols>
  <sheetData>
    <row r="1" spans="1:18">
      <c r="B1" s="194"/>
      <c r="C1" s="194"/>
      <c r="D1" s="194"/>
    </row>
    <row r="2" spans="1:18" ht="20.25">
      <c r="B2" s="104" t="s">
        <v>363</v>
      </c>
      <c r="L2" s="44" t="s">
        <v>409</v>
      </c>
    </row>
    <row r="6" spans="1:18" ht="13.5" thickBo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8" ht="13.5" thickTop="1">
      <c r="E7" s="121"/>
      <c r="P7" t="s">
        <v>362</v>
      </c>
      <c r="Q7" s="121">
        <v>177375</v>
      </c>
      <c r="R7" s="121" t="s">
        <v>412</v>
      </c>
    </row>
    <row r="8" spans="1:18">
      <c r="P8" t="s">
        <v>361</v>
      </c>
      <c r="Q8" s="121">
        <v>139905</v>
      </c>
      <c r="R8" t="s">
        <v>413</v>
      </c>
    </row>
    <row r="9" spans="1:18">
      <c r="P9" t="s">
        <v>360</v>
      </c>
      <c r="Q9" s="121">
        <v>75184</v>
      </c>
      <c r="R9" t="s">
        <v>414</v>
      </c>
    </row>
    <row r="10" spans="1:18">
      <c r="C10" s="63"/>
      <c r="D10" s="63" t="s">
        <v>39</v>
      </c>
      <c r="E10" s="63" t="s">
        <v>337</v>
      </c>
    </row>
    <row r="11" spans="1:18" ht="6" customHeight="1"/>
    <row r="12" spans="1:18">
      <c r="C12" s="7" t="s">
        <v>359</v>
      </c>
      <c r="D12" s="185">
        <v>3370124</v>
      </c>
      <c r="E12" s="5">
        <v>0.80295648660136509</v>
      </c>
    </row>
    <row r="13" spans="1:18">
      <c r="C13" s="59" t="s">
        <v>354</v>
      </c>
      <c r="D13" s="193">
        <v>348761</v>
      </c>
      <c r="E13" s="5">
        <v>8.3094837823053005E-2</v>
      </c>
    </row>
    <row r="14" spans="1:18">
      <c r="C14" s="7" t="s">
        <v>351</v>
      </c>
      <c r="D14" s="185">
        <v>478259</v>
      </c>
      <c r="E14" s="5">
        <v>0.11394867557558187</v>
      </c>
    </row>
    <row r="15" spans="1:18" ht="7.5" customHeight="1"/>
    <row r="16" spans="1:18">
      <c r="C16" s="63" t="s">
        <v>346</v>
      </c>
      <c r="D16" s="184">
        <v>4197144</v>
      </c>
      <c r="E16" s="183"/>
    </row>
    <row r="18" spans="1:13" ht="19.5" customHeight="1" thickBot="1">
      <c r="A18" s="56"/>
      <c r="B18" s="56"/>
      <c r="C18" s="56"/>
      <c r="D18" s="192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15" customHeight="1" thickTop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C20" s="63"/>
      <c r="D20" s="63" t="s">
        <v>39</v>
      </c>
      <c r="E20" s="63" t="s">
        <v>337</v>
      </c>
    </row>
    <row r="21" spans="1:13" ht="7.5" customHeight="1">
      <c r="C21" s="1"/>
      <c r="D21" s="1"/>
      <c r="E21" s="1"/>
    </row>
    <row r="22" spans="1:13">
      <c r="C22" s="191" t="s">
        <v>359</v>
      </c>
      <c r="D22" s="190"/>
      <c r="E22" s="189"/>
    </row>
    <row r="23" spans="1:13">
      <c r="C23" s="7" t="s">
        <v>358</v>
      </c>
      <c r="D23" s="185">
        <v>768204</v>
      </c>
      <c r="E23" s="5">
        <v>0.22794532189320038</v>
      </c>
    </row>
    <row r="24" spans="1:13">
      <c r="C24" s="7" t="s">
        <v>357</v>
      </c>
      <c r="D24" s="185">
        <v>1383077</v>
      </c>
      <c r="E24" s="5">
        <v>0.41039350480872516</v>
      </c>
    </row>
    <row r="25" spans="1:13">
      <c r="C25" s="7" t="s">
        <v>356</v>
      </c>
      <c r="D25" s="185">
        <v>852405</v>
      </c>
      <c r="E25" s="5">
        <v>0.25292986252137906</v>
      </c>
    </row>
    <row r="26" spans="1:13">
      <c r="C26" s="7" t="s">
        <v>355</v>
      </c>
      <c r="D26" s="185">
        <v>366438</v>
      </c>
      <c r="E26" s="5">
        <v>0.10873131077669546</v>
      </c>
    </row>
    <row r="27" spans="1:13">
      <c r="C27" s="188" t="s">
        <v>354</v>
      </c>
      <c r="D27" s="187"/>
      <c r="E27" s="186"/>
    </row>
    <row r="28" spans="1:13">
      <c r="C28" s="7" t="s">
        <v>353</v>
      </c>
      <c r="D28" s="185">
        <v>235553</v>
      </c>
      <c r="E28" s="5">
        <v>0.67539948560762242</v>
      </c>
    </row>
    <row r="29" spans="1:13">
      <c r="C29" s="7" t="s">
        <v>352</v>
      </c>
      <c r="D29" s="185">
        <v>113208</v>
      </c>
      <c r="E29" s="5">
        <v>0.32460051439237758</v>
      </c>
    </row>
    <row r="30" spans="1:13">
      <c r="C30" s="188" t="s">
        <v>351</v>
      </c>
      <c r="D30" s="187"/>
      <c r="E30" s="186"/>
    </row>
    <row r="31" spans="1:13">
      <c r="C31" s="7" t="s">
        <v>350</v>
      </c>
      <c r="D31" s="185">
        <v>170648</v>
      </c>
      <c r="E31" s="5">
        <v>0.35681084935150204</v>
      </c>
    </row>
    <row r="32" spans="1:13">
      <c r="C32" s="7" t="s">
        <v>349</v>
      </c>
      <c r="D32" s="185">
        <v>307611</v>
      </c>
      <c r="E32" s="5">
        <v>0.64318915064849802</v>
      </c>
    </row>
    <row r="33" spans="1:13" ht="6" customHeight="1">
      <c r="C33" s="1"/>
      <c r="D33" s="1"/>
      <c r="E33" s="1"/>
    </row>
    <row r="34" spans="1:13">
      <c r="C34" s="63" t="s">
        <v>346</v>
      </c>
      <c r="D34" s="184">
        <v>4197144</v>
      </c>
      <c r="E34" s="183"/>
    </row>
    <row r="35" spans="1:13" ht="13.5" thickBot="1">
      <c r="A35" s="56"/>
      <c r="B35" s="56"/>
      <c r="C35" s="4"/>
      <c r="D35" s="4"/>
      <c r="E35" s="4"/>
      <c r="F35" s="56"/>
      <c r="G35" s="56"/>
      <c r="H35" s="56"/>
      <c r="I35" s="56"/>
      <c r="J35" s="56"/>
      <c r="K35" s="56"/>
      <c r="L35" s="56"/>
      <c r="M35" s="56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3"/>
      <c r="D38" s="63" t="s">
        <v>39</v>
      </c>
      <c r="E38" s="63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85">
        <v>781898</v>
      </c>
      <c r="E40" s="5">
        <v>0.18629286962753719</v>
      </c>
    </row>
    <row r="41" spans="1:13">
      <c r="C41" s="7" t="s">
        <v>296</v>
      </c>
      <c r="D41" s="185">
        <v>247870</v>
      </c>
      <c r="E41" s="5">
        <v>5.9056825307876024E-2</v>
      </c>
    </row>
    <row r="42" spans="1:13">
      <c r="C42" s="7" t="s">
        <v>137</v>
      </c>
      <c r="D42" s="185">
        <v>193358</v>
      </c>
      <c r="E42" s="5">
        <v>4.6068945930852027E-2</v>
      </c>
    </row>
    <row r="43" spans="1:13">
      <c r="C43" s="7" t="s">
        <v>317</v>
      </c>
      <c r="D43" s="185">
        <v>183836</v>
      </c>
      <c r="E43" s="5">
        <v>4.3800260367526107E-2</v>
      </c>
    </row>
    <row r="44" spans="1:13">
      <c r="C44" s="7" t="s">
        <v>308</v>
      </c>
      <c r="D44" s="185">
        <v>182532</v>
      </c>
      <c r="E44" s="5">
        <v>4.3489572909578514E-2</v>
      </c>
    </row>
    <row r="45" spans="1:13">
      <c r="C45" s="7" t="s">
        <v>348</v>
      </c>
      <c r="D45" s="185">
        <v>172214</v>
      </c>
      <c r="E45" s="5">
        <v>4.1031234572842863E-2</v>
      </c>
    </row>
    <row r="46" spans="1:13">
      <c r="C46" s="7" t="s">
        <v>149</v>
      </c>
      <c r="D46" s="185">
        <v>143049</v>
      </c>
      <c r="E46" s="5">
        <v>3.4082461788301759E-2</v>
      </c>
    </row>
    <row r="47" spans="1:13">
      <c r="C47" s="7" t="s">
        <v>320</v>
      </c>
      <c r="D47" s="185">
        <v>126018</v>
      </c>
      <c r="E47" s="5">
        <v>3.0024702511993871E-2</v>
      </c>
    </row>
    <row r="48" spans="1:13">
      <c r="C48" s="7" t="s">
        <v>151</v>
      </c>
      <c r="D48" s="185">
        <v>121489</v>
      </c>
      <c r="E48" s="5">
        <v>2.8945635413033244E-2</v>
      </c>
    </row>
    <row r="49" spans="1:13">
      <c r="C49" s="7" t="s">
        <v>284</v>
      </c>
      <c r="D49" s="185">
        <v>106796</v>
      </c>
      <c r="E49" s="5">
        <v>2.5444921594303175E-2</v>
      </c>
    </row>
    <row r="50" spans="1:13" ht="12.75" customHeight="1">
      <c r="C50" s="7" t="s">
        <v>347</v>
      </c>
      <c r="D50" s="185">
        <v>1938084</v>
      </c>
      <c r="E50" s="5">
        <v>0.46176256997615522</v>
      </c>
    </row>
    <row r="51" spans="1:13" ht="7.5" customHeight="1">
      <c r="C51" s="1"/>
      <c r="D51" s="1"/>
      <c r="E51" s="1"/>
    </row>
    <row r="52" spans="1:13">
      <c r="C52" s="63" t="s">
        <v>346</v>
      </c>
      <c r="D52" s="184">
        <v>4197144</v>
      </c>
      <c r="E52" s="183"/>
    </row>
    <row r="53" spans="1:13">
      <c r="C53" s="1"/>
      <c r="D53" s="1"/>
      <c r="E53" s="1"/>
    </row>
    <row r="54" spans="1:13" ht="3.75" customHeight="1" thickBo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Q55"/>
  <sheetViews>
    <sheetView showGridLines="0" zoomScaleNormal="10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104" t="s">
        <v>365</v>
      </c>
      <c r="L2" s="44" t="s">
        <v>409</v>
      </c>
    </row>
    <row r="6" spans="1:17" ht="13.5" thickBo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7" ht="13.5" thickTop="1"/>
    <row r="10" spans="1:17">
      <c r="C10" s="63"/>
      <c r="D10" s="63" t="s">
        <v>39</v>
      </c>
      <c r="E10" s="63" t="s">
        <v>337</v>
      </c>
    </row>
    <row r="11" spans="1:17" ht="6" customHeight="1"/>
    <row r="12" spans="1:17">
      <c r="C12" s="7" t="s">
        <v>359</v>
      </c>
      <c r="D12" s="185">
        <v>22225323</v>
      </c>
      <c r="E12" s="5">
        <f>D12/$D$16</f>
        <v>0.83457324018191892</v>
      </c>
    </row>
    <row r="13" spans="1:17">
      <c r="C13" s="59" t="s">
        <v>354</v>
      </c>
      <c r="D13" s="193">
        <v>2249950</v>
      </c>
      <c r="E13" s="5">
        <f>D13/$D$16</f>
        <v>8.4486873902678866E-2</v>
      </c>
    </row>
    <row r="14" spans="1:17">
      <c r="C14" s="7" t="s">
        <v>351</v>
      </c>
      <c r="D14" s="185">
        <v>2155491</v>
      </c>
      <c r="E14" s="5">
        <f>D14/$D$16</f>
        <v>8.0939885915402202E-2</v>
      </c>
      <c r="Q14" s="195"/>
    </row>
    <row r="15" spans="1:17" ht="7.5" customHeight="1"/>
    <row r="16" spans="1:17">
      <c r="C16" s="63" t="s">
        <v>0</v>
      </c>
      <c r="D16" s="184">
        <v>26630764</v>
      </c>
      <c r="E16" s="183"/>
    </row>
    <row r="18" spans="1:13" ht="19.5" customHeight="1" thickBot="1">
      <c r="A18" s="56"/>
      <c r="B18" s="56"/>
      <c r="C18" s="56"/>
      <c r="D18" s="192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15" customHeight="1" thickTop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C20" s="63"/>
      <c r="D20" s="63" t="s">
        <v>39</v>
      </c>
      <c r="E20" s="63" t="s">
        <v>337</v>
      </c>
    </row>
    <row r="21" spans="1:13" ht="7.5" customHeight="1">
      <c r="C21" s="1"/>
      <c r="D21" s="1"/>
      <c r="E21" s="1"/>
    </row>
    <row r="22" spans="1:13">
      <c r="C22" s="191" t="s">
        <v>359</v>
      </c>
      <c r="D22" s="190"/>
      <c r="E22" s="189"/>
    </row>
    <row r="23" spans="1:13">
      <c r="C23" s="7" t="s">
        <v>358</v>
      </c>
      <c r="D23" s="185">
        <v>5221677</v>
      </c>
      <c r="E23" s="5">
        <f>D23/SUM($D$23:$D$26)</f>
        <v>0.23494268227282905</v>
      </c>
    </row>
    <row r="24" spans="1:13">
      <c r="C24" s="7" t="s">
        <v>357</v>
      </c>
      <c r="D24" s="185">
        <v>9064296</v>
      </c>
      <c r="E24" s="5">
        <f>D24/SUM($D$23:$D$26)</f>
        <v>0.40783641254617536</v>
      </c>
    </row>
    <row r="25" spans="1:13">
      <c r="C25" s="7" t="s">
        <v>356</v>
      </c>
      <c r="D25" s="185">
        <v>5771146</v>
      </c>
      <c r="E25" s="5">
        <f>D25/SUM($D$23:$D$26)</f>
        <v>0.25966533759711841</v>
      </c>
    </row>
    <row r="26" spans="1:13">
      <c r="C26" s="7" t="s">
        <v>355</v>
      </c>
      <c r="D26" s="185">
        <v>2168204</v>
      </c>
      <c r="E26" s="5">
        <f>D26/SUM($D$23:$D$26)</f>
        <v>9.7555567583877179E-2</v>
      </c>
    </row>
    <row r="27" spans="1:13">
      <c r="C27" s="188" t="s">
        <v>354</v>
      </c>
      <c r="D27" s="187"/>
      <c r="E27" s="186"/>
    </row>
    <row r="28" spans="1:13">
      <c r="C28" s="7" t="s">
        <v>353</v>
      </c>
      <c r="D28" s="185">
        <v>1533898</v>
      </c>
      <c r="E28" s="5">
        <f>D28/SUM($D$28:$D$29)</f>
        <v>0.68174759439098642</v>
      </c>
    </row>
    <row r="29" spans="1:13">
      <c r="C29" s="7" t="s">
        <v>352</v>
      </c>
      <c r="D29" s="185">
        <v>716052</v>
      </c>
      <c r="E29" s="5">
        <f>D29/SUM($D$28:$D$29)</f>
        <v>0.31825240560901352</v>
      </c>
    </row>
    <row r="30" spans="1:13">
      <c r="C30" s="188" t="s">
        <v>351</v>
      </c>
      <c r="D30" s="187"/>
      <c r="E30" s="186"/>
    </row>
    <row r="31" spans="1:13">
      <c r="C31" s="7" t="s">
        <v>350</v>
      </c>
      <c r="D31" s="185">
        <v>855844</v>
      </c>
      <c r="E31" s="5">
        <f>D31/SUM($D$31:$D$32)</f>
        <v>0.39705292204885106</v>
      </c>
    </row>
    <row r="32" spans="1:13">
      <c r="C32" s="7" t="s">
        <v>349</v>
      </c>
      <c r="D32" s="185">
        <v>1299647</v>
      </c>
      <c r="E32" s="5">
        <f>D32/SUM($D$31:$D$32)</f>
        <v>0.60294707795114899</v>
      </c>
    </row>
    <row r="33" spans="1:13" ht="6" customHeight="1">
      <c r="C33" s="1"/>
      <c r="D33" s="1"/>
      <c r="E33" s="1"/>
    </row>
    <row r="34" spans="1:13">
      <c r="C34" s="63" t="s">
        <v>0</v>
      </c>
      <c r="D34" s="184">
        <f>D16</f>
        <v>26630764</v>
      </c>
      <c r="E34" s="183"/>
    </row>
    <row r="35" spans="1:13" ht="13.5" thickBot="1">
      <c r="A35" s="56"/>
      <c r="B35" s="56"/>
      <c r="C35" s="4"/>
      <c r="D35" s="4"/>
      <c r="E35" s="4"/>
      <c r="F35" s="56"/>
      <c r="G35" s="56"/>
      <c r="H35" s="56"/>
      <c r="I35" s="56"/>
      <c r="J35" s="56"/>
      <c r="K35" s="56"/>
      <c r="L35" s="56"/>
      <c r="M35" s="56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3"/>
      <c r="D38" s="63" t="s">
        <v>39</v>
      </c>
      <c r="E38" s="63" t="s">
        <v>337</v>
      </c>
    </row>
    <row r="39" spans="1:13" ht="7.5" customHeight="1">
      <c r="C39" s="1"/>
      <c r="D39" s="1"/>
      <c r="E39" s="1"/>
    </row>
    <row r="40" spans="1:13" ht="12.75" customHeight="1">
      <c r="C40" s="7" t="s">
        <v>305</v>
      </c>
      <c r="D40" s="185">
        <v>5117522</v>
      </c>
      <c r="E40" s="5">
        <f t="shared" ref="E40:E50" si="0">D40/$D$52</f>
        <v>0.19216579742135825</v>
      </c>
    </row>
    <row r="41" spans="1:13" ht="12.75" customHeight="1">
      <c r="C41" s="7" t="s">
        <v>296</v>
      </c>
      <c r="D41" s="185">
        <v>1574713</v>
      </c>
      <c r="E41" s="5">
        <f t="shared" si="0"/>
        <v>5.9131348991714995E-2</v>
      </c>
    </row>
    <row r="42" spans="1:13" ht="12.75" customHeight="1">
      <c r="C42" s="7" t="s">
        <v>308</v>
      </c>
      <c r="D42" s="185">
        <v>1184808</v>
      </c>
      <c r="E42" s="5">
        <f t="shared" si="0"/>
        <v>4.4490199379935175E-2</v>
      </c>
    </row>
    <row r="43" spans="1:13" ht="12.75" customHeight="1">
      <c r="C43" s="7" t="s">
        <v>317</v>
      </c>
      <c r="D43" s="185">
        <v>1156813</v>
      </c>
      <c r="E43" s="5">
        <f t="shared" si="0"/>
        <v>4.3438971559358941E-2</v>
      </c>
    </row>
    <row r="44" spans="1:13" ht="12.75" customHeight="1">
      <c r="C44" s="7" t="s">
        <v>137</v>
      </c>
      <c r="D44" s="185">
        <v>1130585</v>
      </c>
      <c r="E44" s="5">
        <f t="shared" si="0"/>
        <v>4.2454095571572786E-2</v>
      </c>
    </row>
    <row r="45" spans="1:13">
      <c r="C45" s="7" t="s">
        <v>348</v>
      </c>
      <c r="D45" s="185">
        <v>1031636</v>
      </c>
      <c r="E45" s="5">
        <f t="shared" si="0"/>
        <v>3.8738505586997055E-2</v>
      </c>
    </row>
    <row r="46" spans="1:13">
      <c r="C46" s="7" t="s">
        <v>149</v>
      </c>
      <c r="D46" s="185">
        <v>913121</v>
      </c>
      <c r="E46" s="5">
        <f t="shared" si="0"/>
        <v>3.428820141998179E-2</v>
      </c>
    </row>
    <row r="47" spans="1:13">
      <c r="C47" s="7" t="s">
        <v>320</v>
      </c>
      <c r="D47" s="185">
        <v>850917</v>
      </c>
      <c r="E47" s="5">
        <f t="shared" si="0"/>
        <v>3.1952406622656415E-2</v>
      </c>
    </row>
    <row r="48" spans="1:13">
      <c r="C48" s="7" t="s">
        <v>151</v>
      </c>
      <c r="D48" s="185">
        <v>757425</v>
      </c>
      <c r="E48" s="5">
        <f t="shared" si="0"/>
        <v>2.8441730023216757E-2</v>
      </c>
    </row>
    <row r="49" spans="1:13">
      <c r="C49" s="7" t="s">
        <v>364</v>
      </c>
      <c r="D49" s="185">
        <v>697645</v>
      </c>
      <c r="E49" s="5">
        <f t="shared" si="0"/>
        <v>2.619695777409916E-2</v>
      </c>
    </row>
    <row r="50" spans="1:13" ht="12.75" customHeight="1">
      <c r="C50" s="7" t="s">
        <v>347</v>
      </c>
      <c r="D50" s="185">
        <v>12215579</v>
      </c>
      <c r="E50" s="5">
        <f t="shared" si="0"/>
        <v>0.45870178564910868</v>
      </c>
    </row>
    <row r="51" spans="1:13" ht="7.5" customHeight="1">
      <c r="C51" s="1"/>
      <c r="D51" s="1"/>
      <c r="E51" s="1"/>
    </row>
    <row r="52" spans="1:13">
      <c r="C52" s="63" t="s">
        <v>0</v>
      </c>
      <c r="D52" s="184">
        <f>D34</f>
        <v>26630764</v>
      </c>
      <c r="E52" s="183"/>
    </row>
    <row r="54" spans="1:13" ht="3.75" customHeight="1" thickBo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11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213" customFormat="1" ht="24.75" customHeight="1">
      <c r="A1" s="196"/>
      <c r="B1" s="182" t="s">
        <v>366</v>
      </c>
      <c r="C1" s="225"/>
      <c r="D1" s="196"/>
      <c r="E1" s="196"/>
      <c r="F1" s="196"/>
      <c r="G1" s="196"/>
      <c r="H1" s="196"/>
      <c r="I1" s="224"/>
      <c r="J1" s="196"/>
      <c r="K1" s="196"/>
      <c r="L1" s="196"/>
      <c r="M1" s="196"/>
    </row>
    <row r="2" spans="1:15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5">
      <c r="B3" s="71" t="s">
        <v>378</v>
      </c>
      <c r="C3" s="71"/>
      <c r="D3" s="71"/>
      <c r="E3" s="71"/>
      <c r="J3" s="71"/>
      <c r="K3" s="71"/>
      <c r="L3" s="71"/>
    </row>
    <row r="4" spans="1:15">
      <c r="B4" s="201" t="s">
        <v>345</v>
      </c>
      <c r="C4" s="200" t="s">
        <v>374</v>
      </c>
      <c r="D4" s="200" t="s">
        <v>373</v>
      </c>
      <c r="E4" s="200" t="s">
        <v>372</v>
      </c>
      <c r="F4" s="200" t="s">
        <v>371</v>
      </c>
      <c r="G4" s="200" t="s">
        <v>370</v>
      </c>
      <c r="H4" s="202" t="s">
        <v>369</v>
      </c>
      <c r="I4" s="210" t="s">
        <v>0</v>
      </c>
      <c r="J4" s="71"/>
      <c r="K4" s="71"/>
      <c r="L4" s="71"/>
    </row>
    <row r="5" spans="1:15">
      <c r="B5" s="201" t="s">
        <v>52</v>
      </c>
      <c r="C5" s="199">
        <v>1173834</v>
      </c>
      <c r="D5" s="199">
        <v>323657</v>
      </c>
      <c r="E5" s="199">
        <v>122977</v>
      </c>
      <c r="F5" s="199">
        <v>38257</v>
      </c>
      <c r="G5" s="199">
        <v>61998</v>
      </c>
      <c r="H5" s="199">
        <v>22945</v>
      </c>
      <c r="I5" s="209">
        <v>1743668</v>
      </c>
      <c r="J5" s="215"/>
      <c r="K5" s="71"/>
      <c r="L5" s="71"/>
    </row>
    <row r="6" spans="1:15">
      <c r="B6" s="201" t="s">
        <v>51</v>
      </c>
      <c r="C6" s="199">
        <v>719077</v>
      </c>
      <c r="D6" s="199">
        <v>460345</v>
      </c>
      <c r="E6" s="199">
        <v>224747</v>
      </c>
      <c r="F6" s="199">
        <v>66318</v>
      </c>
      <c r="G6" s="199">
        <v>40961</v>
      </c>
      <c r="H6" s="199">
        <v>14423</v>
      </c>
      <c r="I6" s="209">
        <v>1525871</v>
      </c>
      <c r="J6" s="215"/>
      <c r="K6" s="71"/>
      <c r="L6" s="71"/>
    </row>
    <row r="7" spans="1:15">
      <c r="B7" s="201" t="s">
        <v>368</v>
      </c>
      <c r="C7" s="199">
        <v>235009</v>
      </c>
      <c r="D7" s="199">
        <v>221786</v>
      </c>
      <c r="E7" s="199">
        <v>126293</v>
      </c>
      <c r="F7" s="199">
        <v>57832</v>
      </c>
      <c r="G7" s="199">
        <v>30185</v>
      </c>
      <c r="H7" s="199">
        <v>21587</v>
      </c>
      <c r="I7" s="209">
        <v>692692</v>
      </c>
      <c r="J7" s="215"/>
      <c r="K7" s="71"/>
      <c r="L7" s="71"/>
    </row>
    <row r="8" spans="1:15" ht="13.5" thickBot="1">
      <c r="B8" s="208" t="s">
        <v>367</v>
      </c>
      <c r="C8" s="207">
        <v>132660</v>
      </c>
      <c r="D8" s="207">
        <v>63085</v>
      </c>
      <c r="E8" s="207">
        <v>24984</v>
      </c>
      <c r="F8" s="207">
        <v>5098</v>
      </c>
      <c r="G8" s="207">
        <v>3819</v>
      </c>
      <c r="H8" s="207">
        <v>382</v>
      </c>
      <c r="I8" s="223">
        <v>230028</v>
      </c>
      <c r="J8" s="215"/>
      <c r="K8" s="71"/>
      <c r="L8" s="71"/>
    </row>
    <row r="9" spans="1:15" ht="13.5" thickTop="1">
      <c r="B9" s="205" t="s">
        <v>0</v>
      </c>
      <c r="C9" s="204">
        <v>2260580</v>
      </c>
      <c r="D9" s="204">
        <v>1068873</v>
      </c>
      <c r="E9" s="204">
        <v>499001</v>
      </c>
      <c r="F9" s="204">
        <v>167505</v>
      </c>
      <c r="G9" s="204">
        <v>136963</v>
      </c>
      <c r="H9" s="204">
        <v>59337</v>
      </c>
      <c r="I9" s="204">
        <v>4192259</v>
      </c>
      <c r="J9" s="214"/>
      <c r="K9" s="214"/>
      <c r="L9" s="214"/>
      <c r="M9" s="214"/>
      <c r="N9" s="214"/>
      <c r="O9" s="214"/>
    </row>
    <row r="10" spans="1:15">
      <c r="C10" s="213"/>
      <c r="D10" s="213"/>
      <c r="E10" s="213"/>
      <c r="F10" s="213"/>
      <c r="G10" s="213"/>
      <c r="H10" s="213"/>
      <c r="I10" s="213"/>
      <c r="J10" s="215"/>
      <c r="K10" s="214"/>
      <c r="L10" s="214"/>
      <c r="M10" s="214"/>
      <c r="N10" s="214"/>
      <c r="O10" s="214"/>
    </row>
    <row r="11" spans="1:15">
      <c r="B11" s="71" t="s">
        <v>377</v>
      </c>
      <c r="C11" s="77"/>
      <c r="D11" s="77"/>
      <c r="E11" s="77"/>
      <c r="F11" s="213"/>
      <c r="G11" s="213"/>
      <c r="H11" s="213"/>
      <c r="J11" s="71"/>
      <c r="K11" s="71"/>
      <c r="L11" s="71"/>
    </row>
    <row r="12" spans="1:15">
      <c r="B12" s="201" t="s">
        <v>345</v>
      </c>
      <c r="C12" s="200" t="s">
        <v>374</v>
      </c>
      <c r="D12" s="200" t="s">
        <v>373</v>
      </c>
      <c r="E12" s="200" t="s">
        <v>372</v>
      </c>
      <c r="F12" s="200" t="s">
        <v>371</v>
      </c>
      <c r="G12" s="200" t="s">
        <v>370</v>
      </c>
      <c r="H12" s="202" t="s">
        <v>369</v>
      </c>
      <c r="I12" s="222" t="s">
        <v>0</v>
      </c>
      <c r="J12" s="71"/>
      <c r="K12" s="71"/>
      <c r="L12" s="71"/>
    </row>
    <row r="13" spans="1:15">
      <c r="B13" s="201" t="s">
        <v>52</v>
      </c>
      <c r="C13" s="221">
        <v>0.28000035303162329</v>
      </c>
      <c r="D13" s="221">
        <v>7.7203483849638113E-2</v>
      </c>
      <c r="E13" s="221">
        <v>2.9334304011274112E-2</v>
      </c>
      <c r="F13" s="221">
        <v>9.1256289270295558E-3</v>
      </c>
      <c r="G13" s="221">
        <v>1.4788685527301629E-2</v>
      </c>
      <c r="H13" s="221">
        <v>5.4731828353162338E-3</v>
      </c>
      <c r="I13" s="220">
        <v>0.41592563818218292</v>
      </c>
      <c r="J13" s="215"/>
      <c r="K13" s="71"/>
      <c r="L13" s="71"/>
    </row>
    <row r="14" spans="1:15">
      <c r="B14" s="201" t="s">
        <v>51</v>
      </c>
      <c r="C14" s="221">
        <v>0.17152494633561524</v>
      </c>
      <c r="D14" s="221">
        <v>0.10980833960878848</v>
      </c>
      <c r="E14" s="221">
        <v>5.3609998809710943E-2</v>
      </c>
      <c r="F14" s="221">
        <v>1.5819156211484071E-2</v>
      </c>
      <c r="G14" s="221">
        <v>9.7706272441659744E-3</v>
      </c>
      <c r="H14" s="221">
        <v>3.4403885828618889E-3</v>
      </c>
      <c r="I14" s="220">
        <v>0.3639734567926266</v>
      </c>
      <c r="J14" s="215"/>
      <c r="K14" s="71"/>
      <c r="L14" s="71"/>
    </row>
    <row r="15" spans="1:15">
      <c r="B15" s="201" t="s">
        <v>368</v>
      </c>
      <c r="C15" s="221">
        <v>5.6057843754405444E-2</v>
      </c>
      <c r="D15" s="221">
        <v>5.29036970282609E-2</v>
      </c>
      <c r="E15" s="221">
        <v>3.0125285675336375E-2</v>
      </c>
      <c r="F15" s="221">
        <v>1.3794949214731246E-2</v>
      </c>
      <c r="G15" s="221">
        <v>7.2001753708442152E-3</v>
      </c>
      <c r="H15" s="221">
        <v>5.1492524674644387E-3</v>
      </c>
      <c r="I15" s="220">
        <v>0.16523120351104262</v>
      </c>
      <c r="J15" s="215"/>
      <c r="K15" s="71"/>
      <c r="L15" s="71"/>
    </row>
    <row r="16" spans="1:15" ht="13.5" thickBot="1">
      <c r="B16" s="208" t="s">
        <v>367</v>
      </c>
      <c r="C16" s="219">
        <v>3.1644037260102488E-2</v>
      </c>
      <c r="D16" s="219">
        <v>1.5047972942511425E-2</v>
      </c>
      <c r="E16" s="219">
        <v>5.9595554568551224E-3</v>
      </c>
      <c r="F16" s="219">
        <v>1.2160508212875206E-3</v>
      </c>
      <c r="G16" s="219">
        <v>9.1096470900295043E-4</v>
      </c>
      <c r="H16" s="219">
        <v>9.1120324388354823E-5</v>
      </c>
      <c r="I16" s="218">
        <v>5.4869701514147863E-2</v>
      </c>
      <c r="J16" s="215"/>
      <c r="K16" s="71"/>
      <c r="L16" s="71"/>
    </row>
    <row r="17" spans="1:15" ht="13.5" thickTop="1">
      <c r="B17" s="205" t="s">
        <v>0</v>
      </c>
      <c r="C17" s="217">
        <v>0.53922718038174644</v>
      </c>
      <c r="D17" s="217">
        <v>0.25496349342919888</v>
      </c>
      <c r="E17" s="217">
        <v>0.11902914395317656</v>
      </c>
      <c r="F17" s="217">
        <v>3.9955785174532396E-2</v>
      </c>
      <c r="G17" s="217">
        <v>3.2670452851314771E-2</v>
      </c>
      <c r="H17" s="217">
        <v>1.4153944210030916E-2</v>
      </c>
      <c r="I17" s="216">
        <v>1</v>
      </c>
      <c r="J17" s="214"/>
      <c r="K17" s="214"/>
      <c r="L17" s="214"/>
      <c r="M17" s="214"/>
      <c r="N17" s="214"/>
      <c r="O17" s="214"/>
    </row>
    <row r="18" spans="1:15">
      <c r="C18" s="213"/>
      <c r="D18" s="213"/>
      <c r="E18" s="213"/>
      <c r="F18" s="213"/>
      <c r="G18" s="213"/>
      <c r="H18" s="213"/>
      <c r="J18" s="215"/>
      <c r="K18" s="214"/>
      <c r="L18" s="214"/>
      <c r="M18" s="214"/>
      <c r="N18" s="214"/>
      <c r="O18" s="214"/>
    </row>
    <row r="19" spans="1:15">
      <c r="B19" s="71" t="s">
        <v>376</v>
      </c>
      <c r="C19" s="213"/>
      <c r="D19" s="213"/>
      <c r="E19" s="213"/>
      <c r="F19" s="213"/>
      <c r="G19" s="213"/>
      <c r="H19" s="212"/>
      <c r="I19" s="121"/>
      <c r="L19" s="71"/>
    </row>
    <row r="20" spans="1:15">
      <c r="B20" s="201" t="s">
        <v>375</v>
      </c>
      <c r="C20" s="200" t="s">
        <v>374</v>
      </c>
      <c r="D20" s="200" t="s">
        <v>373</v>
      </c>
      <c r="E20" s="200" t="s">
        <v>372</v>
      </c>
      <c r="F20" s="200" t="s">
        <v>371</v>
      </c>
      <c r="G20" s="198" t="s">
        <v>370</v>
      </c>
      <c r="H20" s="211" t="s">
        <v>369</v>
      </c>
      <c r="I20" s="210" t="s">
        <v>0</v>
      </c>
      <c r="L20" s="71"/>
    </row>
    <row r="21" spans="1:15">
      <c r="B21" s="201" t="s">
        <v>52</v>
      </c>
      <c r="C21" s="199">
        <v>0</v>
      </c>
      <c r="D21" s="199">
        <v>0</v>
      </c>
      <c r="E21" s="199">
        <v>0</v>
      </c>
      <c r="F21" s="199">
        <v>612</v>
      </c>
      <c r="G21" s="199">
        <v>18</v>
      </c>
      <c r="H21" s="199">
        <v>0</v>
      </c>
      <c r="I21" s="209">
        <v>630</v>
      </c>
      <c r="L21" s="71"/>
    </row>
    <row r="22" spans="1:15">
      <c r="B22" s="200" t="s">
        <v>51</v>
      </c>
      <c r="C22" s="199">
        <v>2</v>
      </c>
      <c r="D22" s="199">
        <v>268</v>
      </c>
      <c r="E22" s="199">
        <v>740</v>
      </c>
      <c r="F22" s="199">
        <v>1511</v>
      </c>
      <c r="G22" s="199">
        <v>0</v>
      </c>
      <c r="H22" s="199">
        <v>276</v>
      </c>
      <c r="I22" s="209">
        <v>2797</v>
      </c>
      <c r="L22" s="71"/>
    </row>
    <row r="23" spans="1:15">
      <c r="B23" s="201" t="s">
        <v>368</v>
      </c>
      <c r="C23" s="199">
        <v>4</v>
      </c>
      <c r="D23" s="199">
        <v>69</v>
      </c>
      <c r="E23" s="199">
        <v>75</v>
      </c>
      <c r="F23" s="199">
        <v>1310</v>
      </c>
      <c r="G23" s="199">
        <v>0</v>
      </c>
      <c r="H23" s="199">
        <v>0</v>
      </c>
      <c r="I23" s="209">
        <v>1458</v>
      </c>
      <c r="L23" s="71"/>
    </row>
    <row r="24" spans="1:15" ht="13.5" thickBot="1">
      <c r="B24" s="208" t="s">
        <v>367</v>
      </c>
      <c r="C24" s="207">
        <v>0</v>
      </c>
      <c r="D24" s="207">
        <v>0</v>
      </c>
      <c r="E24" s="207">
        <v>0</v>
      </c>
      <c r="F24" s="207">
        <v>0</v>
      </c>
      <c r="G24" s="207">
        <v>0</v>
      </c>
      <c r="H24" s="207">
        <v>0</v>
      </c>
      <c r="I24" s="206">
        <v>0</v>
      </c>
      <c r="L24" s="71"/>
    </row>
    <row r="25" spans="1:15" ht="13.5" thickTop="1">
      <c r="B25" s="205" t="s">
        <v>0</v>
      </c>
      <c r="C25" s="204">
        <v>6</v>
      </c>
      <c r="D25" s="204">
        <v>337</v>
      </c>
      <c r="E25" s="204">
        <v>815</v>
      </c>
      <c r="F25" s="204">
        <v>3433</v>
      </c>
      <c r="G25" s="204">
        <v>18</v>
      </c>
      <c r="H25" s="204">
        <v>276</v>
      </c>
      <c r="I25" s="204">
        <v>4885</v>
      </c>
      <c r="L25" s="71"/>
    </row>
    <row r="26" spans="1:15">
      <c r="H26" s="121"/>
      <c r="I26" s="203"/>
      <c r="L26" s="71"/>
    </row>
    <row r="28" spans="1:15" ht="24.75" customHeight="1">
      <c r="A28" s="196"/>
      <c r="B28" s="197"/>
      <c r="C28" s="196"/>
      <c r="D28" s="196"/>
      <c r="E28" s="196"/>
      <c r="F28" s="196"/>
      <c r="G28" s="196"/>
      <c r="H28" s="196"/>
      <c r="I28" s="196"/>
      <c r="J28" s="196"/>
      <c r="K28" s="196"/>
      <c r="L28" s="196"/>
    </row>
  </sheetData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9</vt:i4>
      </vt:variant>
    </vt:vector>
  </HeadingPairs>
  <TitlesOfParts>
    <vt:vector size="18" baseType="lpstr">
      <vt:lpstr>Resumo Mensal</vt:lpstr>
      <vt:lpstr>Resumo Acumulado</vt:lpstr>
      <vt:lpstr>Detalhe Oferta</vt:lpstr>
      <vt:lpstr>Resumo Ocupação</vt:lpstr>
      <vt:lpstr>Detalhe Velocidades</vt:lpstr>
      <vt:lpstr>Detalhe Procura</vt:lpstr>
      <vt:lpstr>Validações Mensal</vt:lpstr>
      <vt:lpstr>Validações Acumulado</vt:lpstr>
      <vt:lpstr>Utilização Titulos</vt:lpstr>
      <vt:lpstr>'Detalhe Oferta'!Área_de_Impressão</vt:lpstr>
      <vt:lpstr>'Detalhe Procura'!Área_de_Impressão</vt:lpstr>
      <vt:lpstr>'Detalhe Velocidades'!Área_de_Impressão</vt:lpstr>
      <vt:lpstr>'Resumo Acumulado'!Área_de_Impressão</vt:lpstr>
      <vt:lpstr>'Resumo Mensal'!Área_de_Impressão</vt:lpstr>
      <vt:lpstr>'Resumo Ocupação'!Área_de_Impressão</vt:lpstr>
      <vt:lpstr>'Validações Acumulado'!Área_de_Impressão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2009-05-22T13:34:15Z</dcterms:created>
  <dcterms:modified xsi:type="dcterms:W3CDTF">2009-08-21T16:51:57Z</dcterms:modified>
</cp:coreProperties>
</file>